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_ГБУ_ЦИТ_ОТС_\Грошев\Письма\Тарифы\2022\тарифы\"/>
    </mc:Choice>
  </mc:AlternateContent>
  <bookViews>
    <workbookView xWindow="0" yWindow="0" windowWidth="23040" windowHeight="9390" activeTab="1"/>
  </bookViews>
  <sheets>
    <sheet name="един.и период. плат." sheetId="1" r:id="rId1"/>
    <sheet name="связь опер" sheetId="2" r:id="rId2"/>
    <sheet name="связь" sheetId="3" r:id="rId3"/>
    <sheet name="сет связ." sheetId="4" r:id="rId4"/>
    <sheet name="интернет " sheetId="5" r:id="rId5"/>
    <sheet name="монтаж" sheetId="6" r:id="rId6"/>
  </sheets>
  <definedNames>
    <definedName name="_xlnm.Print_Area" localSheetId="4">'интернет '!$A$2:$H$29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  <c r="D22" i="1"/>
  <c r="D26" i="1" l="1"/>
  <c r="D9" i="1"/>
  <c r="E9" i="4" l="1"/>
  <c r="E10" i="4" s="1"/>
  <c r="E11" i="4" s="1"/>
  <c r="E12" i="4" s="1"/>
  <c r="E14" i="4" s="1"/>
  <c r="E15" i="4" s="1"/>
  <c r="E16" i="4" s="1"/>
  <c r="E17" i="4" s="1"/>
  <c r="E18" i="4" s="1"/>
  <c r="E20" i="4" s="1"/>
  <c r="E21" i="4" s="1"/>
  <c r="E22" i="4" s="1"/>
  <c r="E23" i="4" s="1"/>
  <c r="E24" i="4" s="1"/>
  <c r="E25" i="4" s="1"/>
  <c r="E26" i="4" s="1"/>
  <c r="E27" i="4" s="1"/>
  <c r="E28" i="4" s="1"/>
  <c r="E29" i="4" s="1"/>
  <c r="E30" i="4" s="1"/>
  <c r="E32" i="4" s="1"/>
  <c r="E33" i="4" s="1"/>
  <c r="E34" i="4" s="1"/>
  <c r="E35" i="4" s="1"/>
  <c r="E36" i="4" s="1"/>
  <c r="E37" i="4" s="1"/>
  <c r="E38" i="4" l="1"/>
  <c r="E39" i="4" s="1"/>
  <c r="D24" i="3"/>
  <c r="D15" i="3"/>
  <c r="D16" i="3"/>
  <c r="D17" i="3"/>
  <c r="D14" i="3"/>
  <c r="D13" i="2"/>
  <c r="D28" i="2"/>
  <c r="D27" i="2"/>
  <c r="D25" i="2"/>
  <c r="D23" i="2"/>
  <c r="D18" i="2"/>
  <c r="D17" i="2"/>
  <c r="D14" i="2"/>
  <c r="D15" i="2"/>
  <c r="D20" i="2"/>
  <c r="D25" i="1" l="1"/>
  <c r="D27" i="1"/>
  <c r="D23" i="1"/>
  <c r="D21" i="1"/>
  <c r="D20" i="1"/>
  <c r="D16" i="1"/>
  <c r="D15" i="1"/>
  <c r="D14" i="1"/>
  <c r="D13" i="1"/>
  <c r="D8" i="1"/>
  <c r="D7" i="1"/>
</calcChain>
</file>

<file path=xl/sharedStrings.xml><?xml version="1.0" encoding="utf-8"?>
<sst xmlns="http://schemas.openxmlformats.org/spreadsheetml/2006/main" count="313" uniqueCount="187">
  <si>
    <t>1. Единовременные услуги и платежи</t>
  </si>
  <si>
    <t>№ п/п</t>
  </si>
  <si>
    <t>Наименование</t>
  </si>
  <si>
    <t>Единица измерения</t>
  </si>
  <si>
    <t>Сумма НДС, руб.</t>
  </si>
  <si>
    <t>Цена за единицу c НДС, руб.</t>
  </si>
  <si>
    <t>1.1.</t>
  </si>
  <si>
    <t>Услуга по созданию сетевой связанности</t>
  </si>
  <si>
    <t>шт</t>
  </si>
  <si>
    <t>1.2.</t>
  </si>
  <si>
    <t xml:space="preserve">Доступ в помещение ЦОД представителя Заказчика (группы до 4х человек) </t>
  </si>
  <si>
    <t>час</t>
  </si>
  <si>
    <t>2. Периодические услуги и фиксированные ежемесячные платежи</t>
  </si>
  <si>
    <t>2.1.</t>
  </si>
  <si>
    <r>
      <t xml:space="preserve">Услуга по техническому сопровождению оборудования Заказчика 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</si>
  <si>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 xml:space="preserve">серверный шкаф (6 кВт) </t>
  </si>
  <si>
    <t xml:space="preserve">серверный шкаф (10.5 кВт) </t>
  </si>
  <si>
    <t>Услуга по техническому сопровождению оборудования операторов связи в коммутационных шкафах кроссовых помещений</t>
  </si>
  <si>
    <t>юнит</t>
  </si>
  <si>
    <t>Услуга по техническому сопровождению оборудования Заказчика в серверном шкафу</t>
  </si>
  <si>
    <t>2.2.</t>
  </si>
  <si>
    <r>
      <t xml:space="preserve">Услуга по обеспечению работоспособности оборудования Заказчика </t>
    </r>
    <r>
      <rPr>
        <vertAlign val="superscript"/>
        <sz val="12"/>
        <color rgb="FF000000"/>
        <rFont val="Times New Roman"/>
        <family val="1"/>
        <charset val="204"/>
      </rPr>
      <t>**</t>
    </r>
  </si>
  <si>
    <t>секция (ряд серверных шкафов в количестве 8 единиц)</t>
  </si>
  <si>
    <r>
      <t>Услуга предоставления абонентского почтового ящика,</t>
    </r>
    <r>
      <rPr>
        <sz val="12"/>
        <color rgb="FF000000"/>
        <rFont val="Times New Roman"/>
        <family val="1"/>
        <charset val="204"/>
      </rPr>
      <t xml:space="preserve"> почтовый ящик </t>
    </r>
  </si>
  <si>
    <t xml:space="preserve">гб </t>
  </si>
  <si>
    <t>Оказание услуг по предоставлению волоконно-оптического канала связи от РЦОД ГБУ НСО «ЦИТ НСО» (г. Новосибирск, ул. Николаева 11/3 до АО «Технопарк Новосибирского Академгородка» (г. Новосибирск, ул. Николаева 11)</t>
  </si>
  <si>
    <t>месяц</t>
  </si>
  <si>
    <t>Услуга по предоставлению сетевой связанности и порта доступа (Красный проспект, 18)</t>
  </si>
  <si>
    <t>Услуга по технической поддержке программного комплекса</t>
  </si>
  <si>
    <t>Услуга по предоставлению сетевой связанности (Николаева 11/3)</t>
  </si>
  <si>
    <r>
      <t>Услуга по оказанию технической поддержки облачных сервисов Заказчика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</si>
  <si>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*</t>
    </r>
    <r>
      <rPr>
        <sz val="9"/>
        <color rgb="FF000000"/>
        <rFont val="Calibri"/>
        <family val="2"/>
        <charset val="204"/>
        <scheme val="minor"/>
      </rPr>
      <t xml:space="preserve"> </t>
    </r>
    <r>
      <rPr>
        <sz val="9"/>
        <color theme="1"/>
        <rFont val="Calibri"/>
        <family val="2"/>
        <charset val="204"/>
        <scheme val="minor"/>
      </rPr>
      <t>В стоимость услуги включена стоимость потребленной электроэнергии, затрачиваемой при обеспечении работоспособности оборудования</t>
    </r>
  </si>
  <si>
    <t>Тарифы</t>
  </si>
  <si>
    <t>на оказание платных услуг государственным бюджетным учреждением Новосибирской области «Центр информационных технологий Новосибирской области»</t>
  </si>
  <si>
    <r>
      <t>**</t>
    </r>
    <r>
      <rPr>
        <sz val="9"/>
        <color rgb="FF000000"/>
        <rFont val="Calibri"/>
        <family val="2"/>
        <charset val="204"/>
        <scheme val="minor"/>
      </rPr>
      <t xml:space="preserve"> В стоимость услуги не включена стоимость потребленной электроэнергии, затрачиваемой при обеспечении работоспособности оборудования. Фактическое потребление электроэнергии дополнительно оплачивается Заказчиком по отдельным счетам, соответствующим счетам энергоснабжающих организаций.</t>
    </r>
  </si>
  <si>
    <t>***  Объем услуги определяется количеством принятых, в целях предоставления услуги, телефонных обращений.</t>
  </si>
  <si>
    <t xml:space="preserve">на оказание платных услуг государственным бюджетным учреждением Новосибирской области «Центр информационных технологий Новосибирской области» по пропуску трафика </t>
  </si>
  <si>
    <t>Наименование услуги</t>
  </si>
  <si>
    <t>Единица тарификации</t>
  </si>
  <si>
    <t>Цена за единицу с НДС, руб.</t>
  </si>
  <si>
    <t>60 секунд</t>
  </si>
  <si>
    <t>3.1.</t>
  </si>
  <si>
    <t>Стоимость услуги предоставления базы данных об Абонентах</t>
  </si>
  <si>
    <t xml:space="preserve"> 1 строка</t>
  </si>
  <si>
    <t xml:space="preserve">Стоимость обновления базы данных об Абонентах </t>
  </si>
  <si>
    <t xml:space="preserve">Сумма НДС, руб.  </t>
  </si>
  <si>
    <t>Услуга местного завершения вызова на узле связи</t>
  </si>
  <si>
    <t>Услуга местного завершения вызова на смежном узле связи</t>
  </si>
  <si>
    <t>Услуга местного завершения вызова на сеть связи другого оператора</t>
  </si>
  <si>
    <r>
      <t>Услуга местного завершения вызова на узле</t>
    </r>
    <r>
      <rPr>
        <sz val="9"/>
        <color theme="1"/>
        <rFont val="Times New Roman"/>
        <family val="1"/>
        <charset val="204"/>
      </rPr>
      <t>*</t>
    </r>
  </si>
  <si>
    <t>Услуга зонового завершения вызова на сеть Оператора</t>
  </si>
  <si>
    <t>Услуга местного инициирования вызова на узле связи</t>
  </si>
  <si>
    <t>Услуга зонового инициирования вызова</t>
  </si>
  <si>
    <t>серверный шкаф в количестве 1 единицы</t>
  </si>
  <si>
    <t>Услуга местного завершения вызова на сеть Оператора</t>
  </si>
  <si>
    <t>Услуга зонового завершения вызовов</t>
  </si>
  <si>
    <t>Услуга местного инициирования вызова на сети Оператора</t>
  </si>
  <si>
    <t>Услуга зонового инициирования вызова на сети Оператора</t>
  </si>
  <si>
    <t xml:space="preserve">на оказание платных услуг государственным бюджетным учреждением Новосибирской области «Центр информационных технологий Новосибирской области» по оказанию услуг местной телефонной связи </t>
  </si>
  <si>
    <t>Цена за единицу, руб./мес. с НДС</t>
  </si>
  <si>
    <t>Тариф «Безлимитный»</t>
  </si>
  <si>
    <t>шт.</t>
  </si>
  <si>
    <t>Виртуальная АТС</t>
  </si>
  <si>
    <t>номер</t>
  </si>
  <si>
    <t>Предоставление для технологической сети в постоянное пользование точки доступа к сети местной телефонной связи</t>
  </si>
  <si>
    <t>Предоставление местного телефонного соединения технологической сети фиксированной телефонной связи для передачи голосовой информации, факсимильных сообщений с использованием абонентской системы оплаты (безлимитный объем местных телефонных соединений)</t>
  </si>
  <si>
    <t>поток</t>
  </si>
  <si>
    <t xml:space="preserve">Ведомственный (бесплатный) тарифный план г. Новосибирск </t>
  </si>
  <si>
    <t>канал</t>
  </si>
  <si>
    <t xml:space="preserve">Сумма НДС, руб. </t>
  </si>
  <si>
    <t>2. Предоставление доступа технологической сети связи к сети местной телефонной связи по цифровому тракту Е1 (PRI, OKC7), транковому соединению (SIP)</t>
  </si>
  <si>
    <r>
      <t>Предоставление в пользование канала связи E1 (2048 Кб/с)</t>
    </r>
    <r>
      <rPr>
        <sz val="12"/>
        <color rgb="FF000000"/>
        <rFont val="Times New Roman"/>
        <family val="1"/>
        <charset val="204"/>
      </rPr>
      <t xml:space="preserve"> между точками: г. Новосибирск, ул. Николаева 11/3 - г. Новосибирск, ул. Николаева 11</t>
    </r>
    <r>
      <rPr>
        <sz val="12"/>
        <color theme="1"/>
        <rFont val="Times New Roman"/>
        <family val="1"/>
        <charset val="204"/>
      </rPr>
      <t>; тип интерфейса G.703</t>
    </r>
  </si>
  <si>
    <t>1.3.</t>
  </si>
  <si>
    <t>на оказание платных услуг государственным бюджетным учреждением Новосибирской области «Центр информационных технологий Новосибирской области» по предоставлению услуг сетевой связанности *</t>
  </si>
  <si>
    <t>№</t>
  </si>
  <si>
    <t>Администрация</t>
  </si>
  <si>
    <t>Длина ВОЛС от г.Новосибирск (Красный проспект,18)</t>
  </si>
  <si>
    <t>Линия</t>
  </si>
  <si>
    <t>5 Мбит/с</t>
  </si>
  <si>
    <t>10 Мбит/с</t>
  </si>
  <si>
    <t>20 Мбит/с</t>
  </si>
  <si>
    <t>30 Мбит/с</t>
  </si>
  <si>
    <t>50 Мбит/с</t>
  </si>
  <si>
    <t>Кольцово</t>
  </si>
  <si>
    <t>Первая линия (0-100км)</t>
  </si>
  <si>
    <t>Обь</t>
  </si>
  <si>
    <t>Бердск</t>
  </si>
  <si>
    <t>Коченево</t>
  </si>
  <si>
    <t>Мошково</t>
  </si>
  <si>
    <t>Искитим</t>
  </si>
  <si>
    <t>Вторая линия (101-200км)</t>
  </si>
  <si>
    <t>Ордынское</t>
  </si>
  <si>
    <t>Колывань</t>
  </si>
  <si>
    <t>Болотное</t>
  </si>
  <si>
    <t>Чулым</t>
  </si>
  <si>
    <t>Черепаново</t>
  </si>
  <si>
    <t>Каргат</t>
  </si>
  <si>
    <t>Третья линия (201-400км)</t>
  </si>
  <si>
    <t>Кочки</t>
  </si>
  <si>
    <t>Тогучин</t>
  </si>
  <si>
    <t>Маслянино</t>
  </si>
  <si>
    <t>Сузун</t>
  </si>
  <si>
    <t>Убинское</t>
  </si>
  <si>
    <t>Довольное</t>
  </si>
  <si>
    <t>Краснозерское</t>
  </si>
  <si>
    <t>Барабинск</t>
  </si>
  <si>
    <t>Здвинск</t>
  </si>
  <si>
    <t>Карасук</t>
  </si>
  <si>
    <t>Куйбышев</t>
  </si>
  <si>
    <t>Баган</t>
  </si>
  <si>
    <t>Пятая линия (501-1000км)</t>
  </si>
  <si>
    <t>Купино</t>
  </si>
  <si>
    <t>Венгерово</t>
  </si>
  <si>
    <t>Чаны</t>
  </si>
  <si>
    <t>Чистоозерное</t>
  </si>
  <si>
    <t>Усть-Тарка</t>
  </si>
  <si>
    <t>Татарск</t>
  </si>
  <si>
    <t>Северное</t>
  </si>
  <si>
    <t>Кыштовка</t>
  </si>
  <si>
    <t>*ежемесячный платеж, цена указана в рублях с учетом НДС</t>
  </si>
  <si>
    <t>1.</t>
  </si>
  <si>
    <t>Тарифный план</t>
  </si>
  <si>
    <t>Пропускная способность</t>
  </si>
  <si>
    <t>1 Мбит/с</t>
  </si>
  <si>
    <t>3 Мбит/с</t>
  </si>
  <si>
    <t>Четвертая линия            (401-500км)</t>
  </si>
  <si>
    <t>Четвертая линия             (401-500км)</t>
  </si>
  <si>
    <t>Четвертая линия                    (401-500км)</t>
  </si>
  <si>
    <t>Четвертая линия                (401-500км)</t>
  </si>
  <si>
    <t>100 Мбит/с</t>
  </si>
  <si>
    <t>* в том числе, услуга местного завершения вызова на единые номера обеспечения вызовов экстренных служб</t>
  </si>
  <si>
    <t>2.</t>
  </si>
  <si>
    <t>1.4.</t>
  </si>
  <si>
    <t>3.</t>
  </si>
  <si>
    <t>4.</t>
  </si>
  <si>
    <t>5.</t>
  </si>
  <si>
    <t>6.</t>
  </si>
  <si>
    <t>7.</t>
  </si>
  <si>
    <t>8.</t>
  </si>
  <si>
    <t>1. </t>
  </si>
  <si>
    <t>2. </t>
  </si>
  <si>
    <t>3. </t>
  </si>
  <si>
    <t>4. </t>
  </si>
  <si>
    <t>2. Предоставление услуг сетевой связанности в г. Новосибирск</t>
  </si>
  <si>
    <t>1. Предоставление услуг сетевой связанности в Новосибирской области*</t>
  </si>
  <si>
    <t>3. Предоставление в пользование одного оптического волокна в пределах одного муниципального образования Новосибирской области</t>
  </si>
  <si>
    <t>Длина трассы</t>
  </si>
  <si>
    <t>0 - 2 км</t>
  </si>
  <si>
    <t>2,01 - 3 км</t>
  </si>
  <si>
    <t>3,01 - 5 км</t>
  </si>
  <si>
    <t>5,01 - 10 км</t>
  </si>
  <si>
    <t>Услуга местного завершения вызова на узел обслуживания вызовов экстренных оперативных служб</t>
  </si>
  <si>
    <t>1.5.</t>
  </si>
  <si>
    <t>Услуга по техническому сопровождению оборудования Заказчика Системы АДПИ</t>
  </si>
  <si>
    <t>комплект</t>
  </si>
  <si>
    <t>9.</t>
  </si>
  <si>
    <t>Оказание консультационных услуг по програмному обеспечению</t>
  </si>
  <si>
    <r>
      <t>пакет услуг</t>
    </r>
    <r>
      <rPr>
        <sz val="9"/>
        <color theme="1"/>
        <rFont val="Times New Roman"/>
        <family val="1"/>
        <charset val="204"/>
      </rPr>
      <t xml:space="preserve"> (не более 43 часов)</t>
    </r>
  </si>
  <si>
    <t>**** Автоматизированное рабочее место</t>
  </si>
  <si>
    <r>
      <t>АРМ</t>
    </r>
    <r>
      <rPr>
        <sz val="11"/>
        <color theme="1"/>
        <rFont val="Times New Roman"/>
        <family val="1"/>
        <charset val="204"/>
      </rPr>
      <t>****</t>
    </r>
  </si>
  <si>
    <t>Услуга по проведению анализа IT-инфраструктуры (сети) на соответствие требованиям сети  Правительства Новосибирской области</t>
  </si>
  <si>
    <t xml:space="preserve">Стоимость услуги </t>
  </si>
  <si>
    <t xml:space="preserve">Скорость доступа </t>
  </si>
  <si>
    <t>Стоимость услуги</t>
  </si>
  <si>
    <t xml:space="preserve">
по адресу: г. Новосибирск, ул. Октябрьская, 52 *</t>
  </si>
  <si>
    <t>на оказание платных услуг государственным бюджетным учреждением Новосибирской области «Центр информационных технологий Новосибирской области» по предоставлению услуг выхода в интернет   *</t>
  </si>
  <si>
    <t>1. Предоставление услуг  выхода в интернет *</t>
  </si>
  <si>
    <t xml:space="preserve">2. Предоставление услуг  выхода в интернет </t>
  </si>
  <si>
    <t xml:space="preserve"> 100 Мбит/с</t>
  </si>
  <si>
    <t>УТВЕРЖДЕНО
приказом руководителя государственного
бюджетного учреждения Новосибирской области
«Центр информационных технологий 
Новосибирской области»
от   _______________ № _____________</t>
  </si>
  <si>
    <t>Многоканальный номер</t>
  </si>
  <si>
    <t>Дополнительная линия для многоканального номера</t>
  </si>
  <si>
    <t>1. Услуги местной телефонной связи в г. Новосибирске и  Новосибирской области</t>
  </si>
  <si>
    <t>на оказание платных услуг государственным бюджетным учреждением Новосибирской области «Центр информационных технологий Новосибирской области»по предоставлению услуг монтажа/демонтажа одного порта структурированной кабельной сети  *</t>
  </si>
  <si>
    <t>1. Предоставление услуг  монтажа/демонтажа одного порта структурированной кабельной системы*</t>
  </si>
  <si>
    <t>Монтаж одного порта структурированной кабельной системы</t>
  </si>
  <si>
    <t>Демонтаж одного порта структурированной кабельной системы</t>
  </si>
  <si>
    <t>* цена указана в рублях с учетом НДС</t>
  </si>
  <si>
    <t>4. Предоставление в пользование каналов связи Е1</t>
  </si>
  <si>
    <t xml:space="preserve">3. Предоставление доступа технологической сети связи к сети местной телефонной связи по транковому соединению (SIP) </t>
  </si>
  <si>
    <t>по присоединению и стоисмости трафика</t>
  </si>
  <si>
    <t>2.  Услуги завершения вызова на сеть ГБУ НСО «ЦИТ НСО»:</t>
  </si>
  <si>
    <t>3. Услуги инициирования вызова на сети Оператора:</t>
  </si>
  <si>
    <t>4. Стоимость услуги предоставления базы данных об Абонентах:</t>
  </si>
  <si>
    <t>1. Услуги присоединения к сети ГБУ НСО «ЦИТ НСО» (единовременные платежи):</t>
  </si>
  <si>
    <t xml:space="preserve">Услуга присоединения на местной уровне (точка присоединения - 31 двунаправленный основной цифровой канал со скоростью передачи 64 кбит/с) </t>
  </si>
  <si>
    <t xml:space="preserve">Услуга присоединения на местной уровне (точка присоединения - 1 двунаправленный основной цифровой канал со скоростью передачи 64 кбит/с)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</si>
</sst>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4" fontId="0" fillId="0" borderId="0" xfId="0" applyNumberFormat="1"/>
    <xf numFmtId="0" fontId="1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wrapText="1"/>
    </xf>
    <xf numFmtId="4" fontId="5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4" fontId="14" fillId="3" borderId="1" xfId="0" applyNumberFormat="1" applyFont="1" applyFill="1" applyBorder="1" applyAlignment="1">
      <alignment horizontal="center" vertical="center"/>
    </xf>
    <xf numFmtId="0" fontId="15" fillId="0" borderId="0" xfId="0" applyFont="1"/>
    <xf numFmtId="0" fontId="0" fillId="2" borderId="0" xfId="0" applyFill="1"/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right" vertical="center"/>
    </xf>
    <xf numFmtId="0" fontId="13" fillId="0" borderId="0" xfId="0" applyFont="1"/>
    <xf numFmtId="0" fontId="0" fillId="0" borderId="0" xfId="0" applyBorder="1"/>
    <xf numFmtId="0" fontId="13" fillId="2" borderId="0" xfId="0" applyFont="1" applyFill="1" applyBorder="1" applyAlignment="1">
      <alignment vertical="center"/>
    </xf>
    <xf numFmtId="0" fontId="13" fillId="0" borderId="0" xfId="0" applyFont="1" applyBorder="1" applyAlignment="1">
      <alignment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0" fontId="6" fillId="3" borderId="0" xfId="0" applyFont="1" applyFill="1" applyBorder="1" applyAlignment="1">
      <alignment vertical="center"/>
    </xf>
    <xf numFmtId="0" fontId="6" fillId="3" borderId="0" xfId="0" applyFont="1" applyFill="1" applyBorder="1" applyAlignment="1">
      <alignment vertical="center" wrapText="1"/>
    </xf>
    <xf numFmtId="1" fontId="0" fillId="0" borderId="0" xfId="0" applyNumberFormat="1"/>
    <xf numFmtId="1" fontId="13" fillId="0" borderId="1" xfId="0" applyNumberFormat="1" applyFont="1" applyBorder="1" applyAlignment="1">
      <alignment horizontal="center" vertical="center"/>
    </xf>
    <xf numFmtId="1" fontId="6" fillId="3" borderId="0" xfId="0" applyNumberFormat="1" applyFont="1" applyFill="1" applyBorder="1" applyAlignment="1">
      <alignment vertical="center"/>
    </xf>
    <xf numFmtId="4" fontId="6" fillId="0" borderId="0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0" xfId="0" applyFont="1" applyAlignment="1"/>
    <xf numFmtId="0" fontId="13" fillId="0" borderId="5" xfId="0" applyFont="1" applyBorder="1" applyAlignment="1"/>
    <xf numFmtId="0" fontId="13" fillId="0" borderId="7" xfId="0" applyFont="1" applyBorder="1" applyAlignment="1"/>
    <xf numFmtId="0" fontId="13" fillId="0" borderId="6" xfId="0" applyFont="1" applyBorder="1" applyAlignment="1"/>
    <xf numFmtId="0" fontId="1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6" fillId="3" borderId="0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9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6" fillId="0" borderId="0" xfId="0" applyNumberFormat="1" applyFont="1" applyAlignment="1">
      <alignment horizontal="left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1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 wrapText="1" indent="1"/>
    </xf>
    <xf numFmtId="4" fontId="6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zoomScaleNormal="100" workbookViewId="0">
      <selection activeCell="E17" sqref="E17"/>
    </sheetView>
  </sheetViews>
  <sheetFormatPr defaultRowHeight="15" x14ac:dyDescent="0.25"/>
  <cols>
    <col min="2" max="2" width="64.42578125" customWidth="1"/>
    <col min="3" max="5" width="12.140625" customWidth="1"/>
  </cols>
  <sheetData>
    <row r="1" spans="1:7" ht="100.5" customHeight="1" x14ac:dyDescent="0.25">
      <c r="A1" s="80" t="s">
        <v>169</v>
      </c>
      <c r="B1" s="80"/>
      <c r="C1" s="80"/>
      <c r="D1" s="80"/>
      <c r="E1" s="80"/>
    </row>
    <row r="2" spans="1:7" ht="39.75" customHeight="1" x14ac:dyDescent="0.25">
      <c r="A2" s="86" t="s">
        <v>32</v>
      </c>
      <c r="B2" s="86"/>
      <c r="C2" s="86"/>
      <c r="D2" s="86"/>
      <c r="E2" s="86"/>
    </row>
    <row r="3" spans="1:7" x14ac:dyDescent="0.25">
      <c r="A3" s="82" t="s">
        <v>33</v>
      </c>
      <c r="B3" s="82"/>
      <c r="C3" s="82"/>
      <c r="D3" s="82"/>
      <c r="E3" s="82"/>
    </row>
    <row r="4" spans="1:7" x14ac:dyDescent="0.25">
      <c r="A4" s="83"/>
      <c r="B4" s="83"/>
      <c r="C4" s="83"/>
      <c r="D4" s="83"/>
      <c r="E4" s="83"/>
    </row>
    <row r="5" spans="1:7" ht="30.2" customHeight="1" x14ac:dyDescent="0.25">
      <c r="A5" s="84" t="s">
        <v>0</v>
      </c>
      <c r="B5" s="84"/>
      <c r="C5" s="84"/>
      <c r="D5" s="84"/>
      <c r="E5" s="84"/>
    </row>
    <row r="6" spans="1:7" ht="67.7" customHeight="1" x14ac:dyDescent="0.25">
      <c r="A6" s="11" t="s">
        <v>1</v>
      </c>
      <c r="B6" s="11" t="s">
        <v>2</v>
      </c>
      <c r="C6" s="11" t="s">
        <v>3</v>
      </c>
      <c r="D6" s="11" t="s">
        <v>4</v>
      </c>
      <c r="E6" s="11" t="s">
        <v>5</v>
      </c>
    </row>
    <row r="7" spans="1:7" ht="15.75" x14ac:dyDescent="0.25">
      <c r="A7" s="15" t="s">
        <v>120</v>
      </c>
      <c r="B7" s="7" t="s">
        <v>7</v>
      </c>
      <c r="C7" s="5" t="s">
        <v>8</v>
      </c>
      <c r="D7" s="9">
        <f>E7/120*20</f>
        <v>441.33333333333331</v>
      </c>
      <c r="E7" s="9">
        <v>2648</v>
      </c>
      <c r="G7" s="1"/>
    </row>
    <row r="8" spans="1:7" ht="31.5" x14ac:dyDescent="0.25">
      <c r="A8" s="14" t="s">
        <v>131</v>
      </c>
      <c r="B8" s="7" t="s">
        <v>10</v>
      </c>
      <c r="C8" s="5" t="s">
        <v>11</v>
      </c>
      <c r="D8" s="9">
        <f>E8/120*20</f>
        <v>110</v>
      </c>
      <c r="E8" s="10">
        <v>660</v>
      </c>
      <c r="G8" s="1"/>
    </row>
    <row r="9" spans="1:7" ht="47.25" x14ac:dyDescent="0.25">
      <c r="A9" s="50" t="s">
        <v>133</v>
      </c>
      <c r="B9" s="7" t="s">
        <v>160</v>
      </c>
      <c r="C9" s="51" t="s">
        <v>159</v>
      </c>
      <c r="D9" s="9">
        <f>E9/120*20</f>
        <v>381.83333333333331</v>
      </c>
      <c r="E9" s="9">
        <v>2291</v>
      </c>
      <c r="G9" s="1"/>
    </row>
    <row r="10" spans="1:7" ht="33.75" customHeight="1" x14ac:dyDescent="0.25">
      <c r="A10" s="84" t="s">
        <v>12</v>
      </c>
      <c r="B10" s="84"/>
      <c r="C10" s="84"/>
      <c r="D10" s="84"/>
      <c r="E10" s="84"/>
      <c r="G10" s="1"/>
    </row>
    <row r="11" spans="1:7" ht="67.7" customHeight="1" x14ac:dyDescent="0.25">
      <c r="A11" s="11" t="s">
        <v>1</v>
      </c>
      <c r="B11" s="11" t="s">
        <v>2</v>
      </c>
      <c r="C11" s="11" t="s">
        <v>3</v>
      </c>
      <c r="D11" s="11" t="s">
        <v>4</v>
      </c>
      <c r="E11" s="11" t="s">
        <v>5</v>
      </c>
      <c r="G11" s="1"/>
    </row>
    <row r="12" spans="1:7" ht="18.75" customHeight="1" x14ac:dyDescent="0.25">
      <c r="A12" s="15" t="s">
        <v>120</v>
      </c>
      <c r="B12" s="85" t="s">
        <v>14</v>
      </c>
      <c r="C12" s="85"/>
      <c r="D12" s="85"/>
      <c r="E12" s="85"/>
      <c r="G12" s="1"/>
    </row>
    <row r="13" spans="1:7" ht="15.75" x14ac:dyDescent="0.25">
      <c r="A13" s="13" t="s">
        <v>6</v>
      </c>
      <c r="B13" s="61" t="s">
        <v>15</v>
      </c>
      <c r="C13" s="57" t="s">
        <v>8</v>
      </c>
      <c r="D13" s="62">
        <f>E13/120*20</f>
        <v>8440.5</v>
      </c>
      <c r="E13" s="62">
        <v>50643</v>
      </c>
      <c r="G13" s="1"/>
    </row>
    <row r="14" spans="1:7" ht="15.75" x14ac:dyDescent="0.25">
      <c r="A14" s="13" t="s">
        <v>9</v>
      </c>
      <c r="B14" s="61" t="s">
        <v>16</v>
      </c>
      <c r="C14" s="57" t="s">
        <v>8</v>
      </c>
      <c r="D14" s="62">
        <f>E14/120*20</f>
        <v>10830.666666666666</v>
      </c>
      <c r="E14" s="62">
        <v>64984</v>
      </c>
      <c r="G14" s="1"/>
    </row>
    <row r="15" spans="1:7" ht="47.25" x14ac:dyDescent="0.25">
      <c r="A15" s="13" t="s">
        <v>72</v>
      </c>
      <c r="B15" s="63" t="s">
        <v>17</v>
      </c>
      <c r="C15" s="58" t="s">
        <v>18</v>
      </c>
      <c r="D15" s="62">
        <f>E15/120*20</f>
        <v>1320</v>
      </c>
      <c r="E15" s="62">
        <v>7920</v>
      </c>
      <c r="G15" s="1"/>
    </row>
    <row r="16" spans="1:7" ht="31.5" x14ac:dyDescent="0.25">
      <c r="A16" s="13" t="s">
        <v>132</v>
      </c>
      <c r="B16" s="63" t="s">
        <v>19</v>
      </c>
      <c r="C16" s="58" t="s">
        <v>18</v>
      </c>
      <c r="D16" s="62">
        <f>E16/120*20</f>
        <v>559.33333333333326</v>
      </c>
      <c r="E16" s="62">
        <v>3356</v>
      </c>
      <c r="G16" s="1"/>
    </row>
    <row r="17" spans="1:7" ht="31.5" x14ac:dyDescent="0.25">
      <c r="A17" s="13" t="s">
        <v>152</v>
      </c>
      <c r="B17" s="63" t="s">
        <v>153</v>
      </c>
      <c r="C17" s="58" t="s">
        <v>154</v>
      </c>
      <c r="D17" s="62">
        <v>26</v>
      </c>
      <c r="E17" s="62">
        <v>156</v>
      </c>
      <c r="G17" s="1"/>
    </row>
    <row r="18" spans="1:7" ht="18.75" customHeight="1" x14ac:dyDescent="0.25">
      <c r="A18" s="15" t="s">
        <v>131</v>
      </c>
      <c r="B18" s="87" t="s">
        <v>21</v>
      </c>
      <c r="C18" s="87"/>
      <c r="D18" s="87"/>
      <c r="E18" s="87"/>
      <c r="G18" s="1"/>
    </row>
    <row r="19" spans="1:7" ht="15.75" x14ac:dyDescent="0.25">
      <c r="A19" s="13" t="s">
        <v>13</v>
      </c>
      <c r="B19" s="61" t="s">
        <v>22</v>
      </c>
      <c r="C19" s="57" t="s">
        <v>8</v>
      </c>
      <c r="D19" s="62">
        <f>E19/120*20</f>
        <v>32080.833333333336</v>
      </c>
      <c r="E19" s="62">
        <v>192485</v>
      </c>
      <c r="G19" s="1"/>
    </row>
    <row r="20" spans="1:7" ht="15.75" x14ac:dyDescent="0.25">
      <c r="A20" s="13" t="s">
        <v>20</v>
      </c>
      <c r="B20" s="64" t="s">
        <v>53</v>
      </c>
      <c r="C20" s="58" t="s">
        <v>8</v>
      </c>
      <c r="D20" s="65">
        <f t="shared" ref="D20:D23" si="0">E20/120*20</f>
        <v>4010.5</v>
      </c>
      <c r="E20" s="65">
        <v>24063</v>
      </c>
      <c r="G20" s="1"/>
    </row>
    <row r="21" spans="1:7" ht="31.5" x14ac:dyDescent="0.25">
      <c r="A21" s="15" t="s">
        <v>133</v>
      </c>
      <c r="B21" s="63" t="s">
        <v>23</v>
      </c>
      <c r="C21" s="57" t="s">
        <v>24</v>
      </c>
      <c r="D21" s="65">
        <f t="shared" si="0"/>
        <v>30</v>
      </c>
      <c r="E21" s="65">
        <v>180</v>
      </c>
      <c r="G21" s="1"/>
    </row>
    <row r="22" spans="1:7" ht="63" x14ac:dyDescent="0.25">
      <c r="A22" s="15" t="s">
        <v>134</v>
      </c>
      <c r="B22" s="66" t="s">
        <v>25</v>
      </c>
      <c r="C22" s="57" t="s">
        <v>26</v>
      </c>
      <c r="D22" s="65">
        <f t="shared" si="0"/>
        <v>660</v>
      </c>
      <c r="E22" s="65">
        <v>3960</v>
      </c>
      <c r="G22" s="1"/>
    </row>
    <row r="23" spans="1:7" ht="31.5" x14ac:dyDescent="0.25">
      <c r="A23" s="15" t="s">
        <v>135</v>
      </c>
      <c r="B23" s="63" t="s">
        <v>27</v>
      </c>
      <c r="C23" s="58" t="s">
        <v>26</v>
      </c>
      <c r="D23" s="65">
        <f t="shared" si="0"/>
        <v>401.16666666666669</v>
      </c>
      <c r="E23" s="65">
        <v>2407</v>
      </c>
      <c r="G23" s="1"/>
    </row>
    <row r="24" spans="1:7" ht="15.75" x14ac:dyDescent="0.25">
      <c r="A24" s="15" t="s">
        <v>136</v>
      </c>
      <c r="B24" s="63" t="s">
        <v>28</v>
      </c>
      <c r="C24" s="58" t="s">
        <v>26</v>
      </c>
      <c r="D24" s="65">
        <v>85000</v>
      </c>
      <c r="E24" s="65">
        <v>510000</v>
      </c>
      <c r="G24" s="1"/>
    </row>
    <row r="25" spans="1:7" ht="31.5" x14ac:dyDescent="0.25">
      <c r="A25" s="15" t="s">
        <v>137</v>
      </c>
      <c r="B25" s="63" t="s">
        <v>29</v>
      </c>
      <c r="C25" s="58" t="s">
        <v>26</v>
      </c>
      <c r="D25" s="65">
        <f t="shared" ref="D25:D27" si="1">E25/120*20</f>
        <v>660</v>
      </c>
      <c r="E25" s="65">
        <v>3960</v>
      </c>
      <c r="G25" s="1"/>
    </row>
    <row r="26" spans="1:7" ht="39.75" x14ac:dyDescent="0.25">
      <c r="A26" s="50" t="s">
        <v>138</v>
      </c>
      <c r="B26" s="7" t="s">
        <v>156</v>
      </c>
      <c r="C26" s="51" t="s">
        <v>157</v>
      </c>
      <c r="D26" s="18">
        <f t="shared" si="1"/>
        <v>3783.333333333333</v>
      </c>
      <c r="E26" s="18">
        <v>22700</v>
      </c>
      <c r="G26" s="1"/>
    </row>
    <row r="27" spans="1:7" ht="34.5" x14ac:dyDescent="0.25">
      <c r="A27" s="15" t="s">
        <v>155</v>
      </c>
      <c r="B27" s="7" t="s">
        <v>30</v>
      </c>
      <c r="C27" s="5" t="s">
        <v>8</v>
      </c>
      <c r="D27" s="18">
        <f t="shared" si="1"/>
        <v>50.833333333333329</v>
      </c>
      <c r="E27" s="18">
        <v>305</v>
      </c>
      <c r="G27" s="1"/>
    </row>
    <row r="28" spans="1:7" ht="19.5" customHeight="1" x14ac:dyDescent="0.25">
      <c r="A28" s="88" t="s">
        <v>31</v>
      </c>
      <c r="B28" s="88"/>
      <c r="C28" s="88"/>
      <c r="D28" s="88"/>
      <c r="E28" s="88"/>
    </row>
    <row r="29" spans="1:7" ht="34.5" customHeight="1" x14ac:dyDescent="0.25">
      <c r="A29" s="81" t="s">
        <v>34</v>
      </c>
      <c r="B29" s="81"/>
      <c r="C29" s="81"/>
      <c r="D29" s="81"/>
      <c r="E29" s="81"/>
    </row>
    <row r="30" spans="1:7" ht="24" customHeight="1" x14ac:dyDescent="0.25">
      <c r="A30" s="81" t="s">
        <v>35</v>
      </c>
      <c r="B30" s="81"/>
      <c r="C30" s="81"/>
      <c r="D30" s="81"/>
      <c r="E30" s="81"/>
    </row>
    <row r="31" spans="1:7" x14ac:dyDescent="0.25">
      <c r="A31" s="81" t="s">
        <v>158</v>
      </c>
      <c r="B31" s="81"/>
      <c r="C31" s="81"/>
      <c r="D31" s="81"/>
      <c r="E31" s="81"/>
    </row>
  </sheetData>
  <mergeCells count="11">
    <mergeCell ref="A1:E1"/>
    <mergeCell ref="A31:E31"/>
    <mergeCell ref="A3:E4"/>
    <mergeCell ref="A10:E10"/>
    <mergeCell ref="B12:E12"/>
    <mergeCell ref="A29:E29"/>
    <mergeCell ref="A30:E30"/>
    <mergeCell ref="A2:E2"/>
    <mergeCell ref="B18:E18"/>
    <mergeCell ref="A5:E5"/>
    <mergeCell ref="A28:E28"/>
  </mergeCells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workbookViewId="0">
      <selection activeCell="A11" sqref="A11:E11"/>
    </sheetView>
  </sheetViews>
  <sheetFormatPr defaultRowHeight="15" x14ac:dyDescent="0.25"/>
  <cols>
    <col min="1" max="1" width="9.28515625" customWidth="1"/>
    <col min="2" max="2" width="53.7109375" customWidth="1"/>
    <col min="3" max="4" width="12.140625" customWidth="1"/>
    <col min="5" max="5" width="12" customWidth="1"/>
  </cols>
  <sheetData>
    <row r="1" spans="1:5" ht="100.5" customHeight="1" x14ac:dyDescent="0.25">
      <c r="A1" s="80" t="s">
        <v>169</v>
      </c>
      <c r="B1" s="80"/>
      <c r="C1" s="80"/>
      <c r="D1" s="80"/>
      <c r="E1" s="80"/>
    </row>
    <row r="2" spans="1:5" ht="25.5" x14ac:dyDescent="0.25">
      <c r="B2" s="2" t="s">
        <v>32</v>
      </c>
    </row>
    <row r="3" spans="1:5" ht="15.75" customHeight="1" x14ac:dyDescent="0.25">
      <c r="A3" s="93" t="s">
        <v>36</v>
      </c>
      <c r="B3" s="93"/>
      <c r="C3" s="93"/>
      <c r="D3" s="93"/>
      <c r="E3" s="93"/>
    </row>
    <row r="4" spans="1:5" ht="15" customHeight="1" x14ac:dyDescent="0.25">
      <c r="A4" s="93"/>
      <c r="B4" s="93"/>
      <c r="C4" s="93"/>
      <c r="D4" s="93"/>
      <c r="E4" s="93"/>
    </row>
    <row r="6" spans="1:5" ht="30.2" customHeight="1" x14ac:dyDescent="0.25">
      <c r="A6" s="94" t="s">
        <v>1</v>
      </c>
      <c r="B6" s="89" t="s">
        <v>37</v>
      </c>
      <c r="C6" s="89" t="s">
        <v>38</v>
      </c>
      <c r="D6" s="92" t="s">
        <v>45</v>
      </c>
      <c r="E6" s="89" t="s">
        <v>39</v>
      </c>
    </row>
    <row r="7" spans="1:5" ht="37.5" customHeight="1" x14ac:dyDescent="0.25">
      <c r="A7" s="94"/>
      <c r="B7" s="89"/>
      <c r="C7" s="89"/>
      <c r="D7" s="92"/>
      <c r="E7" s="89"/>
    </row>
    <row r="8" spans="1:5" ht="37.5" customHeight="1" x14ac:dyDescent="0.25">
      <c r="A8" s="95" t="s">
        <v>184</v>
      </c>
      <c r="B8" s="96"/>
      <c r="C8" s="97"/>
      <c r="D8" s="97"/>
      <c r="E8" s="98"/>
    </row>
    <row r="9" spans="1:5" ht="48.75" customHeight="1" x14ac:dyDescent="0.25">
      <c r="A9" s="35" t="s">
        <v>120</v>
      </c>
      <c r="B9" s="74" t="s">
        <v>185</v>
      </c>
      <c r="C9" s="78" t="s">
        <v>8</v>
      </c>
      <c r="D9" s="76">
        <v>1500</v>
      </c>
      <c r="E9" s="76">
        <v>9000</v>
      </c>
    </row>
    <row r="10" spans="1:5" ht="48.75" customHeight="1" x14ac:dyDescent="0.25">
      <c r="A10" s="35" t="s">
        <v>131</v>
      </c>
      <c r="B10" s="74" t="s">
        <v>186</v>
      </c>
      <c r="C10" s="78" t="s">
        <v>8</v>
      </c>
      <c r="D10" s="76">
        <v>50</v>
      </c>
      <c r="E10" s="76">
        <v>300</v>
      </c>
    </row>
    <row r="11" spans="1:5" ht="30.2" customHeight="1" x14ac:dyDescent="0.25">
      <c r="A11" s="91" t="s">
        <v>181</v>
      </c>
      <c r="B11" s="103"/>
      <c r="C11" s="91"/>
      <c r="D11" s="91"/>
      <c r="E11" s="91"/>
    </row>
    <row r="12" spans="1:5" ht="32.25" customHeight="1" x14ac:dyDescent="0.25">
      <c r="A12" s="35" t="s">
        <v>120</v>
      </c>
      <c r="B12" s="90" t="s">
        <v>54</v>
      </c>
      <c r="C12" s="90"/>
      <c r="D12" s="90"/>
      <c r="E12" s="90"/>
    </row>
    <row r="13" spans="1:5" ht="15.75" x14ac:dyDescent="0.25">
      <c r="A13" s="36" t="s">
        <v>6</v>
      </c>
      <c r="B13" s="4" t="s">
        <v>46</v>
      </c>
      <c r="C13" s="5" t="s">
        <v>40</v>
      </c>
      <c r="D13" s="12">
        <f>E13/120*20</f>
        <v>2.3333333333333334E-2</v>
      </c>
      <c r="E13" s="12">
        <v>0.14000000000000001</v>
      </c>
    </row>
    <row r="14" spans="1:5" ht="31.5" x14ac:dyDescent="0.25">
      <c r="A14" s="36" t="s">
        <v>9</v>
      </c>
      <c r="B14" s="4" t="s">
        <v>47</v>
      </c>
      <c r="C14" s="5" t="s">
        <v>40</v>
      </c>
      <c r="D14" s="12">
        <f>E14/120*20</f>
        <v>4.6666666666666669E-2</v>
      </c>
      <c r="E14" s="12">
        <v>0.28000000000000003</v>
      </c>
    </row>
    <row r="15" spans="1:5" ht="31.5" x14ac:dyDescent="0.25">
      <c r="A15" s="36" t="s">
        <v>72</v>
      </c>
      <c r="B15" s="4" t="s">
        <v>48</v>
      </c>
      <c r="C15" s="5" t="s">
        <v>40</v>
      </c>
      <c r="D15" s="12">
        <f t="shared" ref="D15:D18" si="0">E15/120*20</f>
        <v>0.05</v>
      </c>
      <c r="E15" s="12">
        <v>0.3</v>
      </c>
    </row>
    <row r="16" spans="1:5" ht="32.25" customHeight="1" x14ac:dyDescent="0.25">
      <c r="A16" s="35" t="s">
        <v>131</v>
      </c>
      <c r="B16" s="100" t="s">
        <v>151</v>
      </c>
      <c r="C16" s="101"/>
      <c r="D16" s="102"/>
      <c r="E16" s="4"/>
    </row>
    <row r="17" spans="1:5" ht="15.75" x14ac:dyDescent="0.25">
      <c r="A17" s="36" t="s">
        <v>13</v>
      </c>
      <c r="B17" s="4" t="s">
        <v>49</v>
      </c>
      <c r="C17" s="6" t="s">
        <v>40</v>
      </c>
      <c r="D17" s="12">
        <f t="shared" si="0"/>
        <v>2.3333333333333334E-2</v>
      </c>
      <c r="E17" s="12">
        <v>0.14000000000000001</v>
      </c>
    </row>
    <row r="18" spans="1:5" ht="31.5" x14ac:dyDescent="0.25">
      <c r="A18" s="36" t="s">
        <v>20</v>
      </c>
      <c r="B18" s="4" t="s">
        <v>47</v>
      </c>
      <c r="C18" s="6" t="s">
        <v>40</v>
      </c>
      <c r="D18" s="12">
        <f t="shared" si="0"/>
        <v>4.6666666666666669E-2</v>
      </c>
      <c r="E18" s="12">
        <v>0.28000000000000003</v>
      </c>
    </row>
    <row r="19" spans="1:5" ht="29.25" customHeight="1" x14ac:dyDescent="0.25">
      <c r="A19" s="35" t="s">
        <v>133</v>
      </c>
      <c r="B19" s="90" t="s">
        <v>55</v>
      </c>
      <c r="C19" s="90"/>
      <c r="D19" s="90"/>
      <c r="E19" s="90"/>
    </row>
    <row r="20" spans="1:5" ht="31.5" x14ac:dyDescent="0.25">
      <c r="A20" s="36" t="s">
        <v>41</v>
      </c>
      <c r="B20" s="7" t="s">
        <v>50</v>
      </c>
      <c r="C20" s="6" t="s">
        <v>40</v>
      </c>
      <c r="D20" s="12">
        <f>E20/120*20</f>
        <v>0.1</v>
      </c>
      <c r="E20" s="12">
        <v>0.6</v>
      </c>
    </row>
    <row r="21" spans="1:5" ht="30.2" customHeight="1" x14ac:dyDescent="0.25">
      <c r="A21" s="91" t="s">
        <v>182</v>
      </c>
      <c r="B21" s="91"/>
      <c r="C21" s="91"/>
      <c r="D21" s="91"/>
      <c r="E21" s="91"/>
    </row>
    <row r="22" spans="1:5" ht="30.2" customHeight="1" x14ac:dyDescent="0.25">
      <c r="A22" s="3" t="s">
        <v>120</v>
      </c>
      <c r="B22" s="90" t="s">
        <v>56</v>
      </c>
      <c r="C22" s="90"/>
      <c r="D22" s="90"/>
      <c r="E22" s="90"/>
    </row>
    <row r="23" spans="1:5" ht="31.5" x14ac:dyDescent="0.25">
      <c r="A23" s="36" t="s">
        <v>6</v>
      </c>
      <c r="B23" s="14" t="s">
        <v>51</v>
      </c>
      <c r="C23" s="6" t="s">
        <v>40</v>
      </c>
      <c r="D23" s="12">
        <f t="shared" ref="D23" si="1">E23/120*20</f>
        <v>2.3333333333333334E-2</v>
      </c>
      <c r="E23" s="12">
        <v>0.14000000000000001</v>
      </c>
    </row>
    <row r="24" spans="1:5" ht="30.2" customHeight="1" x14ac:dyDescent="0.25">
      <c r="A24" s="3" t="s">
        <v>131</v>
      </c>
      <c r="B24" s="90" t="s">
        <v>57</v>
      </c>
      <c r="C24" s="90"/>
      <c r="D24" s="90"/>
      <c r="E24" s="90"/>
    </row>
    <row r="25" spans="1:5" ht="15.75" x14ac:dyDescent="0.25">
      <c r="A25" s="36" t="s">
        <v>13</v>
      </c>
      <c r="B25" s="14" t="s">
        <v>52</v>
      </c>
      <c r="C25" s="6" t="s">
        <v>40</v>
      </c>
      <c r="D25" s="12">
        <f t="shared" ref="D25:D28" si="2">E25/120*20</f>
        <v>0.1</v>
      </c>
      <c r="E25" s="12">
        <v>0.6</v>
      </c>
    </row>
    <row r="26" spans="1:5" ht="30.75" customHeight="1" x14ac:dyDescent="0.25">
      <c r="A26" s="91" t="s">
        <v>183</v>
      </c>
      <c r="B26" s="91"/>
      <c r="C26" s="91"/>
      <c r="D26" s="91"/>
      <c r="E26" s="91"/>
    </row>
    <row r="27" spans="1:5" ht="31.5" x14ac:dyDescent="0.25">
      <c r="A27" s="8" t="s">
        <v>120</v>
      </c>
      <c r="B27" s="4" t="s">
        <v>42</v>
      </c>
      <c r="C27" s="6" t="s">
        <v>43</v>
      </c>
      <c r="D27" s="12">
        <f t="shared" si="2"/>
        <v>0.4</v>
      </c>
      <c r="E27" s="12">
        <v>2.4</v>
      </c>
    </row>
    <row r="28" spans="1:5" ht="15.75" x14ac:dyDescent="0.25">
      <c r="A28" s="8" t="s">
        <v>131</v>
      </c>
      <c r="B28" s="4" t="s">
        <v>44</v>
      </c>
      <c r="C28" s="6" t="s">
        <v>43</v>
      </c>
      <c r="D28" s="12">
        <f t="shared" si="2"/>
        <v>0.4</v>
      </c>
      <c r="E28" s="12">
        <v>2.4</v>
      </c>
    </row>
    <row r="30" spans="1:5" ht="36" customHeight="1" x14ac:dyDescent="0.25">
      <c r="A30" s="99" t="s">
        <v>130</v>
      </c>
      <c r="B30" s="99"/>
      <c r="C30" s="99"/>
      <c r="D30" s="99"/>
      <c r="E30" s="99"/>
    </row>
    <row r="32" spans="1:5" x14ac:dyDescent="0.25">
      <c r="A32" t="s">
        <v>180</v>
      </c>
    </row>
  </sheetData>
  <mergeCells count="17">
    <mergeCell ref="A30:E30"/>
    <mergeCell ref="B16:D16"/>
    <mergeCell ref="A11:E11"/>
    <mergeCell ref="B12:E12"/>
    <mergeCell ref="B19:E19"/>
    <mergeCell ref="A21:E21"/>
    <mergeCell ref="B22:E22"/>
    <mergeCell ref="E6:E7"/>
    <mergeCell ref="A1:E1"/>
    <mergeCell ref="B24:E24"/>
    <mergeCell ref="A26:E26"/>
    <mergeCell ref="D6:D7"/>
    <mergeCell ref="A3:E4"/>
    <mergeCell ref="A6:A7"/>
    <mergeCell ref="B6:B7"/>
    <mergeCell ref="C6:C7"/>
    <mergeCell ref="A8:E8"/>
  </mergeCells>
  <pageMargins left="0.7" right="0.7" top="0.75" bottom="0.75" header="0.3" footer="0.3"/>
  <pageSetup paperSize="9" scale="8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8" sqref="A8:E8"/>
    </sheetView>
  </sheetViews>
  <sheetFormatPr defaultRowHeight="15" x14ac:dyDescent="0.25"/>
  <cols>
    <col min="2" max="2" width="53.7109375" customWidth="1"/>
    <col min="3" max="5" width="12.140625" customWidth="1"/>
  </cols>
  <sheetData>
    <row r="1" spans="1:5" ht="100.5" customHeight="1" x14ac:dyDescent="0.25">
      <c r="A1" s="80" t="s">
        <v>169</v>
      </c>
      <c r="B1" s="80"/>
      <c r="C1" s="80"/>
      <c r="D1" s="80"/>
      <c r="E1" s="80"/>
    </row>
    <row r="2" spans="1:5" ht="25.5" x14ac:dyDescent="0.25">
      <c r="B2" s="86" t="s">
        <v>32</v>
      </c>
      <c r="C2" s="86"/>
      <c r="D2" s="86"/>
      <c r="E2" s="17"/>
    </row>
    <row r="3" spans="1:5" ht="15.75" customHeight="1" x14ac:dyDescent="0.25">
      <c r="A3" s="93" t="s">
        <v>58</v>
      </c>
      <c r="B3" s="93"/>
      <c r="C3" s="93"/>
      <c r="D3" s="93"/>
      <c r="E3" s="93"/>
    </row>
    <row r="4" spans="1:5" ht="33.75" customHeight="1" x14ac:dyDescent="0.25">
      <c r="A4" s="93"/>
      <c r="B4" s="93"/>
      <c r="C4" s="93"/>
      <c r="D4" s="93"/>
      <c r="E4" s="93"/>
    </row>
    <row r="6" spans="1:5" ht="62.45" customHeight="1" x14ac:dyDescent="0.25">
      <c r="A6" s="107" t="s">
        <v>1</v>
      </c>
      <c r="B6" s="107" t="s">
        <v>37</v>
      </c>
      <c r="C6" s="107" t="s">
        <v>38</v>
      </c>
      <c r="D6" s="108" t="s">
        <v>69</v>
      </c>
      <c r="E6" s="107" t="s">
        <v>59</v>
      </c>
    </row>
    <row r="7" spans="1:5" ht="15.75" customHeight="1" x14ac:dyDescent="0.25">
      <c r="A7" s="107"/>
      <c r="B7" s="107"/>
      <c r="C7" s="107"/>
      <c r="D7" s="108"/>
      <c r="E7" s="107"/>
    </row>
    <row r="8" spans="1:5" ht="35.450000000000003" customHeight="1" x14ac:dyDescent="0.25">
      <c r="A8" s="104" t="s">
        <v>172</v>
      </c>
      <c r="B8" s="105"/>
      <c r="C8" s="105"/>
      <c r="D8" s="105"/>
      <c r="E8" s="106"/>
    </row>
    <row r="9" spans="1:5" ht="26.45" customHeight="1" x14ac:dyDescent="0.25">
      <c r="A9" s="16" t="s">
        <v>139</v>
      </c>
      <c r="B9" s="4" t="s">
        <v>60</v>
      </c>
      <c r="C9" s="5" t="s">
        <v>61</v>
      </c>
      <c r="D9" s="12">
        <v>46</v>
      </c>
      <c r="E9" s="12">
        <v>276</v>
      </c>
    </row>
    <row r="10" spans="1:5" ht="25.5" customHeight="1" x14ac:dyDescent="0.25">
      <c r="A10" s="16" t="s">
        <v>140</v>
      </c>
      <c r="B10" s="4" t="s">
        <v>62</v>
      </c>
      <c r="C10" s="5" t="s">
        <v>63</v>
      </c>
      <c r="D10" s="12">
        <v>7</v>
      </c>
      <c r="E10" s="12">
        <v>42</v>
      </c>
    </row>
    <row r="11" spans="1:5" ht="25.5" customHeight="1" x14ac:dyDescent="0.25">
      <c r="A11" s="77" t="s">
        <v>133</v>
      </c>
      <c r="B11" s="74" t="s">
        <v>170</v>
      </c>
      <c r="C11" s="79" t="s">
        <v>63</v>
      </c>
      <c r="D11" s="76">
        <v>46</v>
      </c>
      <c r="E11" s="76">
        <v>276</v>
      </c>
    </row>
    <row r="12" spans="1:5" ht="25.5" customHeight="1" x14ac:dyDescent="0.25">
      <c r="A12" s="77" t="s">
        <v>134</v>
      </c>
      <c r="B12" s="74" t="s">
        <v>171</v>
      </c>
      <c r="C12" s="79" t="s">
        <v>61</v>
      </c>
      <c r="D12" s="76">
        <v>39</v>
      </c>
      <c r="E12" s="76">
        <v>234</v>
      </c>
    </row>
    <row r="13" spans="1:5" ht="49.7" customHeight="1" x14ac:dyDescent="0.25">
      <c r="A13" s="104" t="s">
        <v>70</v>
      </c>
      <c r="B13" s="105"/>
      <c r="C13" s="105"/>
      <c r="D13" s="105"/>
      <c r="E13" s="106"/>
    </row>
    <row r="14" spans="1:5" ht="47.25" x14ac:dyDescent="0.25">
      <c r="A14" s="16" t="s">
        <v>120</v>
      </c>
      <c r="B14" s="4" t="s">
        <v>64</v>
      </c>
      <c r="C14" s="6" t="s">
        <v>61</v>
      </c>
      <c r="D14" s="12">
        <f>E14/120*20</f>
        <v>1600</v>
      </c>
      <c r="E14" s="12">
        <v>9600</v>
      </c>
    </row>
    <row r="15" spans="1:5" ht="94.5" x14ac:dyDescent="0.25">
      <c r="A15" s="16" t="s">
        <v>140</v>
      </c>
      <c r="B15" s="4" t="s">
        <v>65</v>
      </c>
      <c r="C15" s="6" t="s">
        <v>66</v>
      </c>
      <c r="D15" s="12">
        <f t="shared" ref="D15:D24" si="0">E15/120*20</f>
        <v>2400</v>
      </c>
      <c r="E15" s="12">
        <v>14400</v>
      </c>
    </row>
    <row r="16" spans="1:5" ht="31.5" x14ac:dyDescent="0.25">
      <c r="A16" s="16" t="s">
        <v>141</v>
      </c>
      <c r="B16" s="4" t="s">
        <v>67</v>
      </c>
      <c r="C16" s="6" t="s">
        <v>61</v>
      </c>
      <c r="D16" s="12">
        <f t="shared" si="0"/>
        <v>0</v>
      </c>
      <c r="E16" s="12">
        <v>0</v>
      </c>
    </row>
    <row r="17" spans="1:5" ht="94.5" x14ac:dyDescent="0.25">
      <c r="A17" s="16" t="s">
        <v>142</v>
      </c>
      <c r="B17" s="4" t="s">
        <v>65</v>
      </c>
      <c r="C17" s="6" t="s">
        <v>68</v>
      </c>
      <c r="D17" s="12">
        <f t="shared" si="0"/>
        <v>100</v>
      </c>
      <c r="E17" s="12">
        <v>600</v>
      </c>
    </row>
    <row r="18" spans="1:5" ht="49.7" customHeight="1" x14ac:dyDescent="0.25">
      <c r="A18" s="104" t="s">
        <v>179</v>
      </c>
      <c r="B18" s="105"/>
      <c r="C18" s="105"/>
      <c r="D18" s="105"/>
      <c r="E18" s="106"/>
    </row>
    <row r="19" spans="1:5" ht="47.25" x14ac:dyDescent="0.25">
      <c r="A19" s="77" t="s">
        <v>120</v>
      </c>
      <c r="B19" s="74" t="s">
        <v>64</v>
      </c>
      <c r="C19" s="75" t="s">
        <v>61</v>
      </c>
      <c r="D19" s="76">
        <v>100</v>
      </c>
      <c r="E19" s="76">
        <v>600</v>
      </c>
    </row>
    <row r="20" spans="1:5" ht="94.5" x14ac:dyDescent="0.25">
      <c r="A20" s="77" t="s">
        <v>131</v>
      </c>
      <c r="B20" s="74" t="s">
        <v>65</v>
      </c>
      <c r="C20" s="75" t="s">
        <v>68</v>
      </c>
      <c r="D20" s="76">
        <v>55</v>
      </c>
      <c r="E20" s="76">
        <v>330</v>
      </c>
    </row>
    <row r="21" spans="1:5" ht="31.5" x14ac:dyDescent="0.25">
      <c r="A21" s="77" t="s">
        <v>141</v>
      </c>
      <c r="B21" s="74" t="s">
        <v>67</v>
      </c>
      <c r="C21" s="75" t="s">
        <v>61</v>
      </c>
      <c r="D21" s="76">
        <v>0</v>
      </c>
      <c r="E21" s="76">
        <v>0</v>
      </c>
    </row>
    <row r="22" spans="1:5" ht="15.75" x14ac:dyDescent="0.25">
      <c r="A22" s="16"/>
      <c r="B22" s="4"/>
      <c r="C22" s="6"/>
      <c r="D22" s="12"/>
      <c r="E22" s="12"/>
    </row>
    <row r="23" spans="1:5" ht="27.75" customHeight="1" x14ac:dyDescent="0.25">
      <c r="A23" s="104" t="s">
        <v>178</v>
      </c>
      <c r="B23" s="105"/>
      <c r="C23" s="105"/>
      <c r="D23" s="105"/>
      <c r="E23" s="106"/>
    </row>
    <row r="24" spans="1:5" ht="63" x14ac:dyDescent="0.25">
      <c r="A24" s="35" t="s">
        <v>120</v>
      </c>
      <c r="B24" s="4" t="s">
        <v>71</v>
      </c>
      <c r="C24" s="6" t="s">
        <v>61</v>
      </c>
      <c r="D24" s="12">
        <f t="shared" si="0"/>
        <v>400</v>
      </c>
      <c r="E24" s="12">
        <v>2400</v>
      </c>
    </row>
  </sheetData>
  <mergeCells count="12">
    <mergeCell ref="B2:D2"/>
    <mergeCell ref="A1:E1"/>
    <mergeCell ref="A23:E23"/>
    <mergeCell ref="A3:E4"/>
    <mergeCell ref="A6:A7"/>
    <mergeCell ref="B6:B7"/>
    <mergeCell ref="E6:E7"/>
    <mergeCell ref="A13:E13"/>
    <mergeCell ref="C6:C7"/>
    <mergeCell ref="D6:D7"/>
    <mergeCell ref="A8:E8"/>
    <mergeCell ref="A18:E18"/>
  </mergeCells>
  <pageMargins left="0.7" right="0.7" top="0.75" bottom="0.75" header="0.3" footer="0.3"/>
  <pageSetup paperSize="9" scale="8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8"/>
  <sheetViews>
    <sheetView topLeftCell="A28" workbookViewId="0">
      <selection sqref="A1:J1"/>
    </sheetView>
  </sheetViews>
  <sheetFormatPr defaultRowHeight="15" x14ac:dyDescent="0.25"/>
  <cols>
    <col min="1" max="1" width="13.42578125" customWidth="1"/>
    <col min="2" max="2" width="15.28515625" customWidth="1"/>
    <col min="3" max="3" width="13.7109375" customWidth="1"/>
    <col min="4" max="4" width="14.28515625" customWidth="1"/>
    <col min="5" max="5" width="14.28515625" style="45" customWidth="1"/>
    <col min="6" max="10" width="12.140625" customWidth="1"/>
  </cols>
  <sheetData>
    <row r="1" spans="1:29" ht="94.7" customHeight="1" x14ac:dyDescent="0.25">
      <c r="A1" s="80" t="s">
        <v>169</v>
      </c>
      <c r="B1" s="80"/>
      <c r="C1" s="80"/>
      <c r="D1" s="80"/>
      <c r="E1" s="80"/>
      <c r="F1" s="80"/>
      <c r="G1" s="80"/>
      <c r="H1" s="80"/>
      <c r="I1" s="80"/>
      <c r="J1" s="80"/>
    </row>
    <row r="2" spans="1:29" ht="25.5" x14ac:dyDescent="0.25">
      <c r="A2" s="86" t="s">
        <v>32</v>
      </c>
      <c r="B2" s="86"/>
      <c r="C2" s="86"/>
      <c r="D2" s="86"/>
      <c r="E2" s="86"/>
      <c r="F2" s="86"/>
      <c r="G2" s="86"/>
      <c r="H2" s="86"/>
      <c r="I2" s="86"/>
      <c r="J2" s="86"/>
    </row>
    <row r="3" spans="1:29" ht="35.450000000000003" customHeight="1" x14ac:dyDescent="0.25">
      <c r="A3" s="117" t="s">
        <v>73</v>
      </c>
      <c r="B3" s="117"/>
      <c r="C3" s="117"/>
      <c r="D3" s="117"/>
      <c r="E3" s="117"/>
      <c r="F3" s="117"/>
      <c r="G3" s="117"/>
      <c r="H3" s="117"/>
      <c r="I3" s="117"/>
      <c r="J3" s="117"/>
    </row>
    <row r="5" spans="1:29" x14ac:dyDescent="0.25">
      <c r="A5" s="37" t="s">
        <v>144</v>
      </c>
    </row>
    <row r="6" spans="1:29" ht="21.2" customHeight="1" x14ac:dyDescent="0.25">
      <c r="A6" s="109" t="s">
        <v>121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29" ht="85.5" x14ac:dyDescent="0.25">
      <c r="A7" s="19" t="s">
        <v>74</v>
      </c>
      <c r="B7" s="20" t="s">
        <v>75</v>
      </c>
      <c r="C7" s="20" t="s">
        <v>76</v>
      </c>
      <c r="D7" s="20" t="s">
        <v>77</v>
      </c>
      <c r="E7" s="46" t="s">
        <v>123</v>
      </c>
      <c r="F7" s="19" t="s">
        <v>78</v>
      </c>
      <c r="G7" s="19" t="s">
        <v>79</v>
      </c>
      <c r="H7" s="19" t="s">
        <v>80</v>
      </c>
      <c r="I7" s="19" t="s">
        <v>81</v>
      </c>
      <c r="J7" s="19" t="s">
        <v>82</v>
      </c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</row>
    <row r="8" spans="1:29" ht="30" x14ac:dyDescent="0.25">
      <c r="A8" s="21">
        <v>1</v>
      </c>
      <c r="B8" s="21" t="s">
        <v>83</v>
      </c>
      <c r="C8" s="21">
        <v>26</v>
      </c>
      <c r="D8" s="22" t="s">
        <v>84</v>
      </c>
      <c r="E8" s="49">
        <v>1200</v>
      </c>
      <c r="F8" s="26">
        <v>2700</v>
      </c>
      <c r="G8" s="26">
        <v>3600</v>
      </c>
      <c r="H8" s="26">
        <v>4500</v>
      </c>
      <c r="I8" s="26">
        <v>5626</v>
      </c>
      <c r="J8" s="26">
        <v>7031</v>
      </c>
      <c r="R8" s="38"/>
      <c r="S8" s="38"/>
      <c r="T8" s="38"/>
      <c r="U8" s="48"/>
      <c r="V8" s="48"/>
      <c r="W8" s="48"/>
      <c r="X8" s="48"/>
      <c r="Y8" s="48"/>
      <c r="Z8" s="38"/>
      <c r="AA8" s="38"/>
      <c r="AB8" s="38"/>
      <c r="AC8" s="38"/>
    </row>
    <row r="9" spans="1:29" ht="30" x14ac:dyDescent="0.25">
      <c r="A9" s="21">
        <v>2</v>
      </c>
      <c r="B9" s="21" t="s">
        <v>86</v>
      </c>
      <c r="C9" s="21">
        <v>48</v>
      </c>
      <c r="D9" s="22" t="s">
        <v>84</v>
      </c>
      <c r="E9" s="49">
        <f>E8*F9/F8</f>
        <v>1200</v>
      </c>
      <c r="F9" s="26">
        <v>2700</v>
      </c>
      <c r="G9" s="26">
        <v>3600</v>
      </c>
      <c r="H9" s="26">
        <v>4500</v>
      </c>
      <c r="I9" s="26">
        <v>5626</v>
      </c>
      <c r="J9" s="26">
        <v>7031</v>
      </c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</row>
    <row r="10" spans="1:29" ht="30" x14ac:dyDescent="0.25">
      <c r="A10" s="21">
        <v>3</v>
      </c>
      <c r="B10" s="21" t="s">
        <v>85</v>
      </c>
      <c r="C10" s="21">
        <v>59</v>
      </c>
      <c r="D10" s="22" t="s">
        <v>84</v>
      </c>
      <c r="E10" s="49">
        <f t="shared" ref="E10:E39" si="0">E9*F10/F9</f>
        <v>1200</v>
      </c>
      <c r="F10" s="26">
        <v>2700</v>
      </c>
      <c r="G10" s="26">
        <v>3600</v>
      </c>
      <c r="H10" s="26">
        <v>4500</v>
      </c>
      <c r="I10" s="26">
        <v>5626</v>
      </c>
      <c r="J10" s="26">
        <v>7031</v>
      </c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</row>
    <row r="11" spans="1:29" ht="30" x14ac:dyDescent="0.25">
      <c r="A11" s="21">
        <v>4</v>
      </c>
      <c r="B11" s="22" t="s">
        <v>87</v>
      </c>
      <c r="C11" s="21">
        <v>76</v>
      </c>
      <c r="D11" s="22" t="s">
        <v>84</v>
      </c>
      <c r="E11" s="49">
        <f t="shared" si="0"/>
        <v>1200</v>
      </c>
      <c r="F11" s="26">
        <v>2700</v>
      </c>
      <c r="G11" s="26">
        <v>3600</v>
      </c>
      <c r="H11" s="26">
        <v>4500</v>
      </c>
      <c r="I11" s="26">
        <v>5626</v>
      </c>
      <c r="J11" s="26">
        <v>7031</v>
      </c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</row>
    <row r="12" spans="1:29" ht="30" x14ac:dyDescent="0.25">
      <c r="A12" s="21">
        <v>5</v>
      </c>
      <c r="B12" s="22" t="s">
        <v>88</v>
      </c>
      <c r="C12" s="21">
        <v>89</v>
      </c>
      <c r="D12" s="22" t="s">
        <v>84</v>
      </c>
      <c r="E12" s="49">
        <f t="shared" si="0"/>
        <v>1200</v>
      </c>
      <c r="F12" s="26">
        <v>2700</v>
      </c>
      <c r="G12" s="26">
        <v>3600</v>
      </c>
      <c r="H12" s="26">
        <v>4500</v>
      </c>
      <c r="I12" s="26">
        <v>5626</v>
      </c>
      <c r="J12" s="26">
        <v>7031</v>
      </c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</row>
    <row r="13" spans="1:29" ht="30" x14ac:dyDescent="0.25">
      <c r="A13" s="24">
        <v>6</v>
      </c>
      <c r="B13" s="23" t="s">
        <v>89</v>
      </c>
      <c r="C13" s="24">
        <v>116</v>
      </c>
      <c r="D13" s="23" t="s">
        <v>90</v>
      </c>
      <c r="E13" s="49">
        <v>1400</v>
      </c>
      <c r="F13" s="25">
        <v>3151</v>
      </c>
      <c r="G13" s="25">
        <v>4200</v>
      </c>
      <c r="H13" s="25">
        <v>5251</v>
      </c>
      <c r="I13" s="25">
        <v>6563</v>
      </c>
      <c r="J13" s="25">
        <v>8203</v>
      </c>
    </row>
    <row r="14" spans="1:29" ht="30" x14ac:dyDescent="0.25">
      <c r="A14" s="24">
        <v>7</v>
      </c>
      <c r="B14" s="23" t="s">
        <v>91</v>
      </c>
      <c r="C14" s="24">
        <v>127</v>
      </c>
      <c r="D14" s="23" t="s">
        <v>90</v>
      </c>
      <c r="E14" s="49">
        <f t="shared" si="0"/>
        <v>1400</v>
      </c>
      <c r="F14" s="25">
        <v>3151</v>
      </c>
      <c r="G14" s="25">
        <v>4200</v>
      </c>
      <c r="H14" s="25">
        <v>5251</v>
      </c>
      <c r="I14" s="25">
        <v>6563</v>
      </c>
      <c r="J14" s="25">
        <v>8203</v>
      </c>
    </row>
    <row r="15" spans="1:29" ht="30" x14ac:dyDescent="0.25">
      <c r="A15" s="24">
        <v>8</v>
      </c>
      <c r="B15" s="23" t="s">
        <v>92</v>
      </c>
      <c r="C15" s="24">
        <v>138</v>
      </c>
      <c r="D15" s="23" t="s">
        <v>90</v>
      </c>
      <c r="E15" s="49">
        <f t="shared" si="0"/>
        <v>1400</v>
      </c>
      <c r="F15" s="25">
        <v>3151</v>
      </c>
      <c r="G15" s="25">
        <v>4200</v>
      </c>
      <c r="H15" s="25">
        <v>5251</v>
      </c>
      <c r="I15" s="25">
        <v>6563</v>
      </c>
      <c r="J15" s="25">
        <v>8203</v>
      </c>
    </row>
    <row r="16" spans="1:29" ht="30" x14ac:dyDescent="0.25">
      <c r="A16" s="24">
        <v>9</v>
      </c>
      <c r="B16" s="23" t="s">
        <v>93</v>
      </c>
      <c r="C16" s="24">
        <v>170</v>
      </c>
      <c r="D16" s="23" t="s">
        <v>90</v>
      </c>
      <c r="E16" s="49">
        <f t="shared" si="0"/>
        <v>1400</v>
      </c>
      <c r="F16" s="25">
        <v>3151</v>
      </c>
      <c r="G16" s="25">
        <v>4200</v>
      </c>
      <c r="H16" s="25">
        <v>5251</v>
      </c>
      <c r="I16" s="25">
        <v>6563</v>
      </c>
      <c r="J16" s="25">
        <v>8203</v>
      </c>
    </row>
    <row r="17" spans="1:10" ht="30" x14ac:dyDescent="0.25">
      <c r="A17" s="24">
        <v>10</v>
      </c>
      <c r="B17" s="23" t="s">
        <v>94</v>
      </c>
      <c r="C17" s="24">
        <v>171</v>
      </c>
      <c r="D17" s="23" t="s">
        <v>90</v>
      </c>
      <c r="E17" s="49">
        <f t="shared" si="0"/>
        <v>1400</v>
      </c>
      <c r="F17" s="25">
        <v>3151</v>
      </c>
      <c r="G17" s="25">
        <v>4200</v>
      </c>
      <c r="H17" s="25">
        <v>5251</v>
      </c>
      <c r="I17" s="25">
        <v>6563</v>
      </c>
      <c r="J17" s="25">
        <v>8203</v>
      </c>
    </row>
    <row r="18" spans="1:10" ht="30" x14ac:dyDescent="0.25">
      <c r="A18" s="24">
        <v>11</v>
      </c>
      <c r="B18" s="23" t="s">
        <v>95</v>
      </c>
      <c r="C18" s="24">
        <v>176</v>
      </c>
      <c r="D18" s="23" t="s">
        <v>90</v>
      </c>
      <c r="E18" s="49">
        <f t="shared" si="0"/>
        <v>1400</v>
      </c>
      <c r="F18" s="25">
        <v>3151</v>
      </c>
      <c r="G18" s="25">
        <v>4200</v>
      </c>
      <c r="H18" s="25">
        <v>5251</v>
      </c>
      <c r="I18" s="25">
        <v>6563</v>
      </c>
      <c r="J18" s="25">
        <v>8203</v>
      </c>
    </row>
    <row r="19" spans="1:10" ht="30" x14ac:dyDescent="0.25">
      <c r="A19" s="24">
        <v>12</v>
      </c>
      <c r="B19" s="23" t="s">
        <v>96</v>
      </c>
      <c r="C19" s="24">
        <v>228</v>
      </c>
      <c r="D19" s="23" t="s">
        <v>97</v>
      </c>
      <c r="E19" s="49">
        <v>1600</v>
      </c>
      <c r="F19" s="25">
        <v>3600</v>
      </c>
      <c r="G19" s="25">
        <v>4800</v>
      </c>
      <c r="H19" s="25">
        <v>6000</v>
      </c>
      <c r="I19" s="25">
        <v>7500</v>
      </c>
      <c r="J19" s="25">
        <v>9375</v>
      </c>
    </row>
    <row r="20" spans="1:10" ht="30" x14ac:dyDescent="0.25">
      <c r="A20" s="24">
        <v>13</v>
      </c>
      <c r="B20" s="23" t="s">
        <v>98</v>
      </c>
      <c r="C20" s="24">
        <v>230</v>
      </c>
      <c r="D20" s="23" t="s">
        <v>97</v>
      </c>
      <c r="E20" s="49">
        <f>E19*F20/F19</f>
        <v>1600</v>
      </c>
      <c r="F20" s="25">
        <v>3600</v>
      </c>
      <c r="G20" s="25">
        <v>4800</v>
      </c>
      <c r="H20" s="25">
        <v>6000</v>
      </c>
      <c r="I20" s="25">
        <v>7500</v>
      </c>
      <c r="J20" s="25">
        <v>9375</v>
      </c>
    </row>
    <row r="21" spans="1:10" ht="30" x14ac:dyDescent="0.25">
      <c r="A21" s="24">
        <v>14</v>
      </c>
      <c r="B21" s="23" t="s">
        <v>99</v>
      </c>
      <c r="C21" s="24">
        <v>236</v>
      </c>
      <c r="D21" s="23" t="s">
        <v>97</v>
      </c>
      <c r="E21" s="49">
        <f t="shared" si="0"/>
        <v>1600</v>
      </c>
      <c r="F21" s="25">
        <v>3600</v>
      </c>
      <c r="G21" s="25">
        <v>4800</v>
      </c>
      <c r="H21" s="25">
        <v>6000</v>
      </c>
      <c r="I21" s="25">
        <v>7500</v>
      </c>
      <c r="J21" s="25">
        <v>9375</v>
      </c>
    </row>
    <row r="22" spans="1:10" ht="30" x14ac:dyDescent="0.25">
      <c r="A22" s="24">
        <v>15</v>
      </c>
      <c r="B22" s="23" t="s">
        <v>100</v>
      </c>
      <c r="C22" s="24">
        <v>245</v>
      </c>
      <c r="D22" s="23" t="s">
        <v>97</v>
      </c>
      <c r="E22" s="49">
        <f t="shared" si="0"/>
        <v>1600</v>
      </c>
      <c r="F22" s="25">
        <v>3600</v>
      </c>
      <c r="G22" s="25">
        <v>4800</v>
      </c>
      <c r="H22" s="25">
        <v>6000</v>
      </c>
      <c r="I22" s="25">
        <v>7500</v>
      </c>
      <c r="J22" s="25">
        <v>9375</v>
      </c>
    </row>
    <row r="23" spans="1:10" ht="30" x14ac:dyDescent="0.25">
      <c r="A23" s="24">
        <v>16</v>
      </c>
      <c r="B23" s="23" t="s">
        <v>101</v>
      </c>
      <c r="C23" s="24">
        <v>279</v>
      </c>
      <c r="D23" s="23" t="s">
        <v>97</v>
      </c>
      <c r="E23" s="49">
        <f t="shared" si="0"/>
        <v>1600</v>
      </c>
      <c r="F23" s="25">
        <v>3600</v>
      </c>
      <c r="G23" s="25">
        <v>4800</v>
      </c>
      <c r="H23" s="25">
        <v>6000</v>
      </c>
      <c r="I23" s="25">
        <v>7500</v>
      </c>
      <c r="J23" s="25">
        <v>9375</v>
      </c>
    </row>
    <row r="24" spans="1:10" ht="30" x14ac:dyDescent="0.25">
      <c r="A24" s="24">
        <v>17</v>
      </c>
      <c r="B24" s="23" t="s">
        <v>102</v>
      </c>
      <c r="C24" s="24">
        <v>280</v>
      </c>
      <c r="D24" s="23" t="s">
        <v>97</v>
      </c>
      <c r="E24" s="49">
        <f t="shared" si="0"/>
        <v>1600</v>
      </c>
      <c r="F24" s="25">
        <v>3600</v>
      </c>
      <c r="G24" s="25">
        <v>4800</v>
      </c>
      <c r="H24" s="25">
        <v>6000</v>
      </c>
      <c r="I24" s="25">
        <v>7500</v>
      </c>
      <c r="J24" s="25">
        <v>9375</v>
      </c>
    </row>
    <row r="25" spans="1:10" ht="30" x14ac:dyDescent="0.25">
      <c r="A25" s="24">
        <v>18</v>
      </c>
      <c r="B25" s="23" t="s">
        <v>103</v>
      </c>
      <c r="C25" s="24">
        <v>323</v>
      </c>
      <c r="D25" s="23" t="s">
        <v>97</v>
      </c>
      <c r="E25" s="49">
        <f t="shared" si="0"/>
        <v>1600</v>
      </c>
      <c r="F25" s="25">
        <v>3600</v>
      </c>
      <c r="G25" s="25">
        <v>4800</v>
      </c>
      <c r="H25" s="25">
        <v>6000</v>
      </c>
      <c r="I25" s="25">
        <v>7500</v>
      </c>
      <c r="J25" s="25">
        <v>9375</v>
      </c>
    </row>
    <row r="26" spans="1:10" ht="30" x14ac:dyDescent="0.25">
      <c r="A26" s="24">
        <v>19</v>
      </c>
      <c r="B26" s="23" t="s">
        <v>104</v>
      </c>
      <c r="C26" s="24">
        <v>345</v>
      </c>
      <c r="D26" s="23" t="s">
        <v>97</v>
      </c>
      <c r="E26" s="49">
        <f t="shared" si="0"/>
        <v>1600</v>
      </c>
      <c r="F26" s="25">
        <v>3600</v>
      </c>
      <c r="G26" s="25">
        <v>4800</v>
      </c>
      <c r="H26" s="25">
        <v>6000</v>
      </c>
      <c r="I26" s="25">
        <v>7500</v>
      </c>
      <c r="J26" s="25">
        <v>9375</v>
      </c>
    </row>
    <row r="27" spans="1:10" s="30" customFormat="1" ht="45" x14ac:dyDescent="0.25">
      <c r="A27" s="28">
        <v>20</v>
      </c>
      <c r="B27" s="27" t="s">
        <v>105</v>
      </c>
      <c r="C27" s="28">
        <v>401</v>
      </c>
      <c r="D27" s="27" t="s">
        <v>125</v>
      </c>
      <c r="E27" s="49">
        <f t="shared" si="0"/>
        <v>2000</v>
      </c>
      <c r="F27" s="29">
        <v>4500</v>
      </c>
      <c r="G27" s="29">
        <v>6000</v>
      </c>
      <c r="H27" s="29">
        <v>7500</v>
      </c>
      <c r="I27" s="29">
        <v>9375</v>
      </c>
      <c r="J27" s="29">
        <v>11719</v>
      </c>
    </row>
    <row r="28" spans="1:10" ht="45" x14ac:dyDescent="0.25">
      <c r="A28" s="24">
        <v>21</v>
      </c>
      <c r="B28" s="23" t="s">
        <v>106</v>
      </c>
      <c r="C28" s="24">
        <v>416</v>
      </c>
      <c r="D28" s="23" t="s">
        <v>126</v>
      </c>
      <c r="E28" s="49">
        <f>E27*F28/F27</f>
        <v>2000</v>
      </c>
      <c r="F28" s="25">
        <v>4500</v>
      </c>
      <c r="G28" s="25">
        <v>6000</v>
      </c>
      <c r="H28" s="29">
        <v>7500</v>
      </c>
      <c r="I28" s="29">
        <v>9375</v>
      </c>
      <c r="J28" s="29">
        <v>11719</v>
      </c>
    </row>
    <row r="29" spans="1:10" ht="45" x14ac:dyDescent="0.25">
      <c r="A29" s="24">
        <v>22</v>
      </c>
      <c r="B29" s="23" t="s">
        <v>107</v>
      </c>
      <c r="C29" s="24">
        <v>433</v>
      </c>
      <c r="D29" s="23" t="s">
        <v>127</v>
      </c>
      <c r="E29" s="49">
        <f t="shared" si="0"/>
        <v>2000</v>
      </c>
      <c r="F29" s="25">
        <v>4500</v>
      </c>
      <c r="G29" s="25">
        <v>6000</v>
      </c>
      <c r="H29" s="29">
        <v>7500</v>
      </c>
      <c r="I29" s="29">
        <v>9375</v>
      </c>
      <c r="J29" s="29">
        <v>11719</v>
      </c>
    </row>
    <row r="30" spans="1:10" ht="45" x14ac:dyDescent="0.25">
      <c r="A30" s="24">
        <v>23</v>
      </c>
      <c r="B30" s="23" t="s">
        <v>108</v>
      </c>
      <c r="C30" s="24">
        <v>436</v>
      </c>
      <c r="D30" s="23" t="s">
        <v>128</v>
      </c>
      <c r="E30" s="49">
        <f t="shared" si="0"/>
        <v>2000</v>
      </c>
      <c r="F30" s="25">
        <v>4500</v>
      </c>
      <c r="G30" s="25">
        <v>6000</v>
      </c>
      <c r="H30" s="29">
        <v>7500</v>
      </c>
      <c r="I30" s="29">
        <v>9375</v>
      </c>
      <c r="J30" s="29">
        <v>11719</v>
      </c>
    </row>
    <row r="31" spans="1:10" ht="30" x14ac:dyDescent="0.25">
      <c r="A31" s="24">
        <v>24</v>
      </c>
      <c r="B31" s="23" t="s">
        <v>109</v>
      </c>
      <c r="C31" s="24">
        <v>510</v>
      </c>
      <c r="D31" s="23" t="s">
        <v>110</v>
      </c>
      <c r="E31" s="49">
        <v>3000</v>
      </c>
      <c r="F31" s="25">
        <v>6751</v>
      </c>
      <c r="G31" s="25">
        <v>9000</v>
      </c>
      <c r="H31" s="25">
        <v>11251</v>
      </c>
      <c r="I31" s="25">
        <v>14062</v>
      </c>
      <c r="J31" s="25">
        <v>17578</v>
      </c>
    </row>
    <row r="32" spans="1:10" ht="30" x14ac:dyDescent="0.25">
      <c r="A32" s="24">
        <v>25</v>
      </c>
      <c r="B32" s="23" t="s">
        <v>111</v>
      </c>
      <c r="C32" s="24">
        <v>559</v>
      </c>
      <c r="D32" s="23" t="s">
        <v>110</v>
      </c>
      <c r="E32" s="49">
        <f>E31*F32/F31</f>
        <v>3000</v>
      </c>
      <c r="F32" s="25">
        <v>6751</v>
      </c>
      <c r="G32" s="25">
        <v>9000</v>
      </c>
      <c r="H32" s="25">
        <v>11251</v>
      </c>
      <c r="I32" s="25">
        <v>14062</v>
      </c>
      <c r="J32" s="25">
        <v>17578</v>
      </c>
    </row>
    <row r="33" spans="1:15" ht="30" x14ac:dyDescent="0.25">
      <c r="A33" s="24">
        <v>26</v>
      </c>
      <c r="B33" s="23" t="s">
        <v>112</v>
      </c>
      <c r="C33" s="24">
        <v>561</v>
      </c>
      <c r="D33" s="23" t="s">
        <v>110</v>
      </c>
      <c r="E33" s="49">
        <f t="shared" si="0"/>
        <v>3000</v>
      </c>
      <c r="F33" s="25">
        <v>6751</v>
      </c>
      <c r="G33" s="25">
        <v>9000</v>
      </c>
      <c r="H33" s="25">
        <v>11251</v>
      </c>
      <c r="I33" s="25">
        <v>14062</v>
      </c>
      <c r="J33" s="25">
        <v>17578</v>
      </c>
      <c r="O33" s="1"/>
    </row>
    <row r="34" spans="1:15" ht="30" x14ac:dyDescent="0.25">
      <c r="A34" s="24">
        <v>27</v>
      </c>
      <c r="B34" s="23" t="s">
        <v>113</v>
      </c>
      <c r="C34" s="24">
        <v>585</v>
      </c>
      <c r="D34" s="23" t="s">
        <v>110</v>
      </c>
      <c r="E34" s="49">
        <f t="shared" si="0"/>
        <v>3000</v>
      </c>
      <c r="F34" s="25">
        <v>6751</v>
      </c>
      <c r="G34" s="25">
        <v>9000</v>
      </c>
      <c r="H34" s="25">
        <v>11251</v>
      </c>
      <c r="I34" s="25">
        <v>14062</v>
      </c>
      <c r="J34" s="25">
        <v>17578</v>
      </c>
      <c r="O34" s="1"/>
    </row>
    <row r="35" spans="1:15" ht="30" x14ac:dyDescent="0.25">
      <c r="A35" s="24">
        <v>28</v>
      </c>
      <c r="B35" s="23" t="s">
        <v>114</v>
      </c>
      <c r="C35" s="24">
        <v>637</v>
      </c>
      <c r="D35" s="23" t="s">
        <v>110</v>
      </c>
      <c r="E35" s="49">
        <f t="shared" si="0"/>
        <v>3000</v>
      </c>
      <c r="F35" s="25">
        <v>6751</v>
      </c>
      <c r="G35" s="25">
        <v>9000</v>
      </c>
      <c r="H35" s="25">
        <v>11251</v>
      </c>
      <c r="I35" s="25">
        <v>14062</v>
      </c>
      <c r="J35" s="25">
        <v>17578</v>
      </c>
      <c r="O35" s="1"/>
    </row>
    <row r="36" spans="1:15" ht="30" x14ac:dyDescent="0.25">
      <c r="A36" s="24">
        <v>29</v>
      </c>
      <c r="B36" s="23" t="s">
        <v>115</v>
      </c>
      <c r="C36" s="24">
        <v>640</v>
      </c>
      <c r="D36" s="23" t="s">
        <v>110</v>
      </c>
      <c r="E36" s="49">
        <f t="shared" si="0"/>
        <v>3000</v>
      </c>
      <c r="F36" s="25">
        <v>6751</v>
      </c>
      <c r="G36" s="25">
        <v>9000</v>
      </c>
      <c r="H36" s="25">
        <v>11251</v>
      </c>
      <c r="I36" s="25">
        <v>14062</v>
      </c>
      <c r="J36" s="25">
        <v>17578</v>
      </c>
      <c r="O36" s="1"/>
    </row>
    <row r="37" spans="1:15" ht="30" x14ac:dyDescent="0.25">
      <c r="A37" s="24">
        <v>30</v>
      </c>
      <c r="B37" s="23" t="s">
        <v>116</v>
      </c>
      <c r="C37" s="24">
        <v>697</v>
      </c>
      <c r="D37" s="23" t="s">
        <v>110</v>
      </c>
      <c r="E37" s="49">
        <f t="shared" si="0"/>
        <v>3000</v>
      </c>
      <c r="F37" s="25">
        <v>6751</v>
      </c>
      <c r="G37" s="25">
        <v>9000</v>
      </c>
      <c r="H37" s="25">
        <v>11251</v>
      </c>
      <c r="I37" s="25">
        <v>14062</v>
      </c>
      <c r="J37" s="25">
        <v>17578</v>
      </c>
      <c r="O37" s="1"/>
    </row>
    <row r="38" spans="1:15" ht="30" x14ac:dyDescent="0.25">
      <c r="A38" s="24">
        <v>31</v>
      </c>
      <c r="B38" s="23" t="s">
        <v>117</v>
      </c>
      <c r="C38" s="24">
        <v>722</v>
      </c>
      <c r="D38" s="23" t="s">
        <v>110</v>
      </c>
      <c r="E38" s="49">
        <f>E37*F38/F37</f>
        <v>3000</v>
      </c>
      <c r="F38" s="25">
        <v>6751</v>
      </c>
      <c r="G38" s="25">
        <v>9000</v>
      </c>
      <c r="H38" s="25">
        <v>11251</v>
      </c>
      <c r="I38" s="25">
        <v>14062</v>
      </c>
      <c r="J38" s="25">
        <v>17578</v>
      </c>
      <c r="O38" s="1"/>
    </row>
    <row r="39" spans="1:15" ht="30" x14ac:dyDescent="0.25">
      <c r="A39" s="24">
        <v>32</v>
      </c>
      <c r="B39" s="23" t="s">
        <v>118</v>
      </c>
      <c r="C39" s="24">
        <v>914</v>
      </c>
      <c r="D39" s="23" t="s">
        <v>110</v>
      </c>
      <c r="E39" s="49">
        <f t="shared" si="0"/>
        <v>3000</v>
      </c>
      <c r="F39" s="25">
        <v>6751</v>
      </c>
      <c r="G39" s="25">
        <v>9000</v>
      </c>
      <c r="H39" s="25">
        <v>11251</v>
      </c>
      <c r="I39" s="25">
        <v>14062</v>
      </c>
      <c r="J39" s="25">
        <v>17578</v>
      </c>
      <c r="O39" s="1"/>
    </row>
    <row r="41" spans="1:15" ht="15.75" x14ac:dyDescent="0.25">
      <c r="A41" s="116" t="s">
        <v>143</v>
      </c>
      <c r="B41" s="116"/>
      <c r="C41" s="116"/>
      <c r="D41" s="116"/>
      <c r="E41" s="116"/>
      <c r="F41" s="116"/>
      <c r="G41" s="116"/>
      <c r="H41" s="116"/>
      <c r="I41" s="116"/>
      <c r="J41" s="116"/>
    </row>
    <row r="43" spans="1:15" s="31" customFormat="1" x14ac:dyDescent="0.25">
      <c r="A43" s="112" t="s">
        <v>121</v>
      </c>
      <c r="B43" s="112"/>
      <c r="C43" s="112"/>
      <c r="D43" s="112"/>
      <c r="E43" s="112"/>
      <c r="F43" s="112"/>
      <c r="G43" s="112"/>
      <c r="H43" s="112"/>
      <c r="I43" s="112"/>
      <c r="J43" s="39"/>
    </row>
    <row r="44" spans="1:15" x14ac:dyDescent="0.25">
      <c r="A44" s="118" t="s">
        <v>122</v>
      </c>
      <c r="B44" s="111" t="s">
        <v>123</v>
      </c>
      <c r="C44" s="111" t="s">
        <v>124</v>
      </c>
      <c r="D44" s="109" t="s">
        <v>78</v>
      </c>
      <c r="E44" s="109" t="s">
        <v>79</v>
      </c>
      <c r="F44" s="109" t="s">
        <v>80</v>
      </c>
      <c r="G44" s="109" t="s">
        <v>81</v>
      </c>
      <c r="H44" s="109" t="s">
        <v>82</v>
      </c>
      <c r="I44" s="111" t="s">
        <v>129</v>
      </c>
    </row>
    <row r="45" spans="1:15" ht="56.25" customHeight="1" x14ac:dyDescent="0.25">
      <c r="A45" s="118"/>
      <c r="B45" s="111"/>
      <c r="C45" s="111"/>
      <c r="D45" s="109"/>
      <c r="E45" s="109"/>
      <c r="F45" s="109"/>
      <c r="G45" s="109"/>
      <c r="H45" s="109"/>
      <c r="I45" s="111"/>
    </row>
    <row r="46" spans="1:15" ht="30" x14ac:dyDescent="0.25">
      <c r="A46" s="34" t="s">
        <v>163</v>
      </c>
      <c r="B46" s="32">
        <v>1200</v>
      </c>
      <c r="C46" s="32">
        <v>1680</v>
      </c>
      <c r="D46" s="32">
        <v>2780</v>
      </c>
      <c r="E46" s="32">
        <v>3696</v>
      </c>
      <c r="F46" s="32">
        <v>4879</v>
      </c>
      <c r="G46" s="32">
        <v>7317</v>
      </c>
      <c r="H46" s="32">
        <v>8048</v>
      </c>
      <c r="I46" s="33">
        <v>10623</v>
      </c>
    </row>
    <row r="47" spans="1:15" ht="9.75" customHeight="1" x14ac:dyDescent="0.25"/>
    <row r="48" spans="1:15" x14ac:dyDescent="0.25">
      <c r="A48" s="115" t="s">
        <v>119</v>
      </c>
      <c r="B48" s="115"/>
      <c r="C48" s="115"/>
      <c r="D48" s="115"/>
      <c r="E48" s="115"/>
      <c r="F48" s="115"/>
      <c r="G48" s="115"/>
      <c r="H48" s="115"/>
      <c r="I48" s="115"/>
      <c r="J48" s="115"/>
    </row>
    <row r="51" spans="1:10" ht="33" customHeight="1" x14ac:dyDescent="0.25">
      <c r="A51" s="110" t="s">
        <v>145</v>
      </c>
      <c r="B51" s="110"/>
      <c r="C51" s="110"/>
      <c r="D51" s="110"/>
      <c r="E51" s="110"/>
      <c r="F51" s="110"/>
      <c r="G51" s="110"/>
      <c r="H51" s="110"/>
      <c r="I51" s="110"/>
      <c r="J51" s="110"/>
    </row>
    <row r="52" spans="1:10" x14ac:dyDescent="0.25">
      <c r="G52" s="38"/>
      <c r="H52" s="38"/>
      <c r="I52" s="38"/>
      <c r="J52" s="38"/>
    </row>
    <row r="53" spans="1:10" x14ac:dyDescent="0.25">
      <c r="A53" s="113" t="s">
        <v>121</v>
      </c>
      <c r="B53" s="114"/>
      <c r="C53" s="114"/>
      <c r="D53" s="114"/>
      <c r="E53" s="114"/>
      <c r="F53" s="39"/>
      <c r="G53" s="39"/>
      <c r="H53" s="39"/>
      <c r="I53" s="39"/>
      <c r="J53" s="39"/>
    </row>
    <row r="54" spans="1:10" x14ac:dyDescent="0.25">
      <c r="A54" s="111" t="s">
        <v>146</v>
      </c>
      <c r="B54" s="111" t="s">
        <v>147</v>
      </c>
      <c r="C54" s="111" t="s">
        <v>148</v>
      </c>
      <c r="D54" s="111" t="s">
        <v>149</v>
      </c>
      <c r="E54" s="111" t="s">
        <v>150</v>
      </c>
      <c r="F54" s="40"/>
      <c r="G54" s="40"/>
      <c r="H54" s="40"/>
      <c r="I54" s="40"/>
    </row>
    <row r="55" spans="1:10" x14ac:dyDescent="0.25">
      <c r="A55" s="111"/>
      <c r="B55" s="111"/>
      <c r="C55" s="111"/>
      <c r="D55" s="111"/>
      <c r="E55" s="111"/>
      <c r="F55" s="40"/>
      <c r="G55" s="40"/>
      <c r="H55" s="40"/>
      <c r="I55" s="40"/>
    </row>
    <row r="56" spans="1:10" ht="30" x14ac:dyDescent="0.25">
      <c r="A56" s="22" t="s">
        <v>161</v>
      </c>
      <c r="B56" s="32">
        <v>3300</v>
      </c>
      <c r="C56" s="32">
        <v>5500</v>
      </c>
      <c r="D56" s="32">
        <v>8000</v>
      </c>
      <c r="E56" s="32">
        <v>11500</v>
      </c>
      <c r="F56" s="41"/>
      <c r="G56" s="41"/>
      <c r="H56" s="41"/>
      <c r="I56" s="42"/>
    </row>
    <row r="57" spans="1:10" x14ac:dyDescent="0.25">
      <c r="G57" s="38"/>
      <c r="H57" s="38"/>
      <c r="I57" s="38"/>
      <c r="J57" s="38"/>
    </row>
    <row r="58" spans="1:10" ht="15" customHeight="1" x14ac:dyDescent="0.25">
      <c r="A58" s="43" t="s">
        <v>119</v>
      </c>
      <c r="B58" s="43"/>
      <c r="C58" s="43"/>
      <c r="D58" s="43"/>
      <c r="E58" s="47"/>
      <c r="F58" s="43"/>
      <c r="G58" s="44"/>
      <c r="H58" s="44"/>
      <c r="I58" s="44"/>
      <c r="J58" s="44"/>
    </row>
  </sheetData>
  <mergeCells count="23">
    <mergeCell ref="I44:I45"/>
    <mergeCell ref="A2:J2"/>
    <mergeCell ref="A44:A45"/>
    <mergeCell ref="B44:B45"/>
    <mergeCell ref="C44:C45"/>
    <mergeCell ref="D44:D45"/>
    <mergeCell ref="E44:E45"/>
    <mergeCell ref="A1:J1"/>
    <mergeCell ref="F44:F45"/>
    <mergeCell ref="A51:J51"/>
    <mergeCell ref="A54:A55"/>
    <mergeCell ref="B54:B55"/>
    <mergeCell ref="C54:C55"/>
    <mergeCell ref="D54:D55"/>
    <mergeCell ref="E54:E55"/>
    <mergeCell ref="A43:I43"/>
    <mergeCell ref="A53:E53"/>
    <mergeCell ref="A6:J6"/>
    <mergeCell ref="A48:J48"/>
    <mergeCell ref="A41:J41"/>
    <mergeCell ref="G44:G45"/>
    <mergeCell ref="H44:H45"/>
    <mergeCell ref="A3:J3"/>
  </mergeCells>
  <pageMargins left="0.25" right="0.25" top="0.75" bottom="0.75" header="0.3" footer="0.3"/>
  <pageSetup paperSize="9" scale="3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zoomScaleNormal="100" zoomScaleSheetLayoutView="115" workbookViewId="0">
      <selection activeCell="M3" sqref="M3"/>
    </sheetView>
  </sheetViews>
  <sheetFormatPr defaultRowHeight="15" x14ac:dyDescent="0.25"/>
  <cols>
    <col min="1" max="1" width="18" customWidth="1"/>
    <col min="2" max="2" width="16.85546875" customWidth="1"/>
    <col min="3" max="3" width="14.28515625" style="45" customWidth="1"/>
    <col min="4" max="6" width="12.140625" customWidth="1"/>
    <col min="7" max="7" width="8.85546875" customWidth="1"/>
    <col min="8" max="8" width="7.140625" customWidth="1"/>
  </cols>
  <sheetData>
    <row r="1" spans="1:26" ht="94.7" customHeight="1" x14ac:dyDescent="0.25">
      <c r="A1" s="119" t="s">
        <v>169</v>
      </c>
      <c r="B1" s="119"/>
      <c r="C1" s="119"/>
      <c r="D1" s="119"/>
      <c r="E1" s="119"/>
      <c r="F1" s="119"/>
      <c r="G1" s="119"/>
      <c r="H1" s="119"/>
      <c r="I1" s="67"/>
      <c r="J1" s="67"/>
    </row>
    <row r="2" spans="1:26" ht="25.5" x14ac:dyDescent="0.25">
      <c r="A2" s="86" t="s">
        <v>32</v>
      </c>
      <c r="B2" s="86"/>
      <c r="C2" s="86"/>
      <c r="D2" s="86"/>
      <c r="E2" s="86"/>
      <c r="F2" s="86"/>
      <c r="G2" s="86"/>
      <c r="H2" s="86"/>
    </row>
    <row r="3" spans="1:26" ht="35.450000000000003" customHeight="1" x14ac:dyDescent="0.25">
      <c r="A3" s="117" t="s">
        <v>165</v>
      </c>
      <c r="B3" s="117"/>
      <c r="C3" s="117"/>
      <c r="D3" s="117"/>
      <c r="E3" s="117"/>
      <c r="F3" s="117"/>
      <c r="G3" s="117"/>
      <c r="H3" s="117"/>
    </row>
    <row r="5" spans="1:26" ht="15" customHeight="1" x14ac:dyDescent="0.25">
      <c r="A5" s="52" t="s">
        <v>166</v>
      </c>
    </row>
    <row r="6" spans="1:26" ht="15" customHeight="1" x14ac:dyDescent="0.25">
      <c r="A6" s="109" t="s">
        <v>121</v>
      </c>
      <c r="B6" s="109"/>
      <c r="C6" s="109"/>
      <c r="D6" s="109"/>
      <c r="E6" s="109"/>
      <c r="F6" s="109"/>
      <c r="G6" s="109"/>
      <c r="H6" s="109"/>
    </row>
    <row r="7" spans="1:26" ht="29.45" customHeight="1" x14ac:dyDescent="0.25">
      <c r="A7" s="59" t="s">
        <v>162</v>
      </c>
      <c r="B7" s="46" t="s">
        <v>123</v>
      </c>
      <c r="C7" s="56" t="s">
        <v>78</v>
      </c>
      <c r="D7" s="56" t="s">
        <v>79</v>
      </c>
      <c r="E7" s="56" t="s">
        <v>80</v>
      </c>
      <c r="F7" s="56" t="s">
        <v>81</v>
      </c>
      <c r="G7" s="109" t="s">
        <v>82</v>
      </c>
      <c r="H7" s="109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 spans="1:26" ht="15" customHeight="1" x14ac:dyDescent="0.25">
      <c r="A8" s="60" t="s">
        <v>161</v>
      </c>
      <c r="B8" s="49">
        <v>830</v>
      </c>
      <c r="C8" s="26">
        <v>4150</v>
      </c>
      <c r="D8" s="26">
        <v>8300</v>
      </c>
      <c r="E8" s="26">
        <v>16600</v>
      </c>
      <c r="F8" s="26">
        <v>24900</v>
      </c>
      <c r="G8" s="120">
        <v>41500</v>
      </c>
      <c r="H8" s="120"/>
      <c r="O8" s="38"/>
      <c r="P8" s="38"/>
      <c r="Q8" s="38"/>
      <c r="R8" s="48"/>
      <c r="S8" s="48"/>
      <c r="T8" s="48"/>
      <c r="U8" s="48"/>
      <c r="V8" s="48"/>
      <c r="W8" s="38"/>
      <c r="X8" s="38"/>
      <c r="Y8" s="38"/>
      <c r="Z8" s="38"/>
    </row>
    <row r="9" spans="1:26" ht="15" customHeight="1" x14ac:dyDescent="0.25"/>
    <row r="10" spans="1:26" ht="15" customHeight="1" x14ac:dyDescent="0.25">
      <c r="A10" s="54" t="s">
        <v>167</v>
      </c>
      <c r="B10" s="55"/>
      <c r="C10" s="55"/>
      <c r="D10" s="55"/>
      <c r="E10" s="55"/>
      <c r="F10" s="55"/>
      <c r="G10" s="55"/>
      <c r="H10" s="55"/>
    </row>
    <row r="11" spans="1:26" ht="15" customHeight="1" x14ac:dyDescent="0.25">
      <c r="A11" s="53" t="s">
        <v>164</v>
      </c>
      <c r="B11" s="53"/>
      <c r="C11" s="53"/>
      <c r="D11" s="53"/>
      <c r="E11" s="53"/>
      <c r="F11" s="53"/>
      <c r="G11" s="53"/>
      <c r="H11" s="53"/>
    </row>
    <row r="12" spans="1:26" ht="15" customHeight="1" x14ac:dyDescent="0.25">
      <c r="A12" s="121" t="s">
        <v>121</v>
      </c>
      <c r="B12" s="121"/>
      <c r="C12" s="121"/>
      <c r="D12" s="121"/>
      <c r="E12" s="121"/>
      <c r="F12" s="121"/>
      <c r="G12" s="121"/>
      <c r="H12" s="121"/>
    </row>
    <row r="13" spans="1:26" ht="15" customHeight="1" x14ac:dyDescent="0.25">
      <c r="A13" s="122" t="s">
        <v>122</v>
      </c>
      <c r="B13" s="122"/>
      <c r="C13" s="122"/>
      <c r="D13" s="122"/>
      <c r="E13" s="123" t="s">
        <v>168</v>
      </c>
      <c r="F13" s="123"/>
      <c r="G13" s="123"/>
      <c r="H13" s="123"/>
    </row>
    <row r="14" spans="1:26" ht="15" customHeight="1" x14ac:dyDescent="0.25">
      <c r="A14" s="122" t="s">
        <v>163</v>
      </c>
      <c r="B14" s="122"/>
      <c r="C14" s="122"/>
      <c r="D14" s="122"/>
      <c r="E14" s="124">
        <v>15000</v>
      </c>
      <c r="F14" s="123"/>
      <c r="G14" s="123"/>
      <c r="H14" s="123"/>
    </row>
    <row r="15" spans="1:26" ht="15" customHeight="1" x14ac:dyDescent="0.25"/>
    <row r="17" spans="1:8" x14ac:dyDescent="0.25">
      <c r="A17" s="115" t="s">
        <v>119</v>
      </c>
      <c r="B17" s="115"/>
      <c r="C17" s="115"/>
      <c r="D17" s="115"/>
      <c r="E17" s="115"/>
      <c r="F17" s="115"/>
      <c r="G17" s="115"/>
      <c r="H17" s="115"/>
    </row>
  </sheetData>
  <mergeCells count="12">
    <mergeCell ref="A1:H1"/>
    <mergeCell ref="G7:H7"/>
    <mergeCell ref="G8:H8"/>
    <mergeCell ref="A17:H17"/>
    <mergeCell ref="A2:H2"/>
    <mergeCell ref="A3:H3"/>
    <mergeCell ref="A6:H6"/>
    <mergeCell ref="A12:H12"/>
    <mergeCell ref="A13:D13"/>
    <mergeCell ref="A14:D14"/>
    <mergeCell ref="E13:H13"/>
    <mergeCell ref="E14:H14"/>
  </mergeCells>
  <pageMargins left="0.7" right="0.7" top="0.75" bottom="0.75" header="0.3" footer="0.3"/>
  <pageSetup paperSize="9" scale="8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zoomScale="80" zoomScaleNormal="80" workbookViewId="0">
      <selection activeCell="D8" sqref="D8"/>
    </sheetView>
  </sheetViews>
  <sheetFormatPr defaultRowHeight="15" x14ac:dyDescent="0.25"/>
  <cols>
    <col min="1" max="1" width="50.42578125" customWidth="1"/>
    <col min="2" max="2" width="64" customWidth="1"/>
    <col min="3" max="3" width="62.140625" customWidth="1"/>
    <col min="4" max="6" width="12.140625" customWidth="1"/>
    <col min="7" max="7" width="8.85546875" customWidth="1"/>
    <col min="8" max="8" width="7.140625" customWidth="1"/>
  </cols>
  <sheetData>
    <row r="1" spans="1:9" ht="106.15" customHeight="1" x14ac:dyDescent="0.25">
      <c r="A1" s="80" t="s">
        <v>169</v>
      </c>
      <c r="B1" s="80"/>
      <c r="C1" s="80"/>
      <c r="D1" s="67"/>
      <c r="E1" s="67"/>
      <c r="F1" s="67"/>
      <c r="G1" s="67"/>
      <c r="H1" s="67"/>
      <c r="I1" s="67"/>
    </row>
    <row r="2" spans="1:9" ht="25.5" x14ac:dyDescent="0.25">
      <c r="A2" s="86" t="s">
        <v>32</v>
      </c>
      <c r="B2" s="86"/>
      <c r="C2" s="86"/>
      <c r="D2" s="73"/>
      <c r="E2" s="73"/>
      <c r="F2" s="73"/>
      <c r="G2" s="73"/>
      <c r="H2" s="73"/>
    </row>
    <row r="3" spans="1:9" ht="14.25" customHeight="1" x14ac:dyDescent="0.25">
      <c r="A3" s="117" t="s">
        <v>173</v>
      </c>
      <c r="B3" s="117"/>
      <c r="C3" s="117"/>
      <c r="D3" s="72"/>
      <c r="E3" s="72"/>
      <c r="F3" s="72"/>
      <c r="G3" s="72"/>
      <c r="H3" s="72"/>
    </row>
    <row r="4" spans="1:9" ht="14.25" x14ac:dyDescent="0.25">
      <c r="C4" s="45"/>
    </row>
    <row r="5" spans="1:9" x14ac:dyDescent="0.25">
      <c r="A5" s="52" t="s">
        <v>174</v>
      </c>
      <c r="C5" s="45"/>
    </row>
    <row r="6" spans="1:9" x14ac:dyDescent="0.25">
      <c r="A6" s="109" t="s">
        <v>121</v>
      </c>
      <c r="B6" s="109"/>
      <c r="C6" s="109"/>
      <c r="D6" s="40"/>
      <c r="E6" s="40"/>
      <c r="F6" s="40"/>
      <c r="G6" s="40"/>
      <c r="H6" s="40"/>
    </row>
    <row r="7" spans="1:9" ht="45.6" customHeight="1" x14ac:dyDescent="0.25">
      <c r="A7" s="70" t="s">
        <v>37</v>
      </c>
      <c r="B7" s="71" t="s">
        <v>175</v>
      </c>
      <c r="C7" s="71" t="s">
        <v>176</v>
      </c>
    </row>
    <row r="8" spans="1:9" ht="51.6" customHeight="1" x14ac:dyDescent="0.25">
      <c r="A8" s="60" t="s">
        <v>161</v>
      </c>
      <c r="B8" s="49">
        <v>5000</v>
      </c>
      <c r="C8" s="69">
        <v>4000</v>
      </c>
    </row>
    <row r="9" spans="1:9" ht="14.25" x14ac:dyDescent="0.25">
      <c r="C9" s="45"/>
      <c r="D9" s="68"/>
      <c r="E9" s="68"/>
      <c r="F9" s="68"/>
      <c r="G9" s="68"/>
      <c r="H9" s="68"/>
    </row>
    <row r="10" spans="1:9" ht="14.25" x14ac:dyDescent="0.25">
      <c r="C10" s="45"/>
    </row>
    <row r="11" spans="1:9" x14ac:dyDescent="0.25">
      <c r="A11" s="68" t="s">
        <v>177</v>
      </c>
      <c r="B11" s="68"/>
      <c r="C11" s="68"/>
    </row>
    <row r="12" spans="1:9" ht="14.25" x14ac:dyDescent="0.25">
      <c r="C12" s="45"/>
    </row>
    <row r="13" spans="1:9" ht="14.25" x14ac:dyDescent="0.25">
      <c r="C13" s="45"/>
    </row>
    <row r="14" spans="1:9" ht="14.25" x14ac:dyDescent="0.25">
      <c r="C14" s="45"/>
    </row>
    <row r="15" spans="1:9" ht="14.25" x14ac:dyDescent="0.25">
      <c r="C15" s="45"/>
    </row>
    <row r="16" spans="1:9" ht="14.25" x14ac:dyDescent="0.25">
      <c r="C16" s="45"/>
    </row>
    <row r="17" spans="3:3" ht="14.25" x14ac:dyDescent="0.25">
      <c r="C17" s="45"/>
    </row>
    <row r="18" spans="3:3" ht="14.25" x14ac:dyDescent="0.25">
      <c r="C18" s="45"/>
    </row>
    <row r="19" spans="3:3" ht="14.25" x14ac:dyDescent="0.25">
      <c r="C19" s="45"/>
    </row>
    <row r="20" spans="3:3" ht="14.25" x14ac:dyDescent="0.25">
      <c r="C20" s="45"/>
    </row>
    <row r="21" spans="3:3" ht="14.25" x14ac:dyDescent="0.25">
      <c r="C21" s="45"/>
    </row>
    <row r="22" spans="3:3" ht="14.25" x14ac:dyDescent="0.25">
      <c r="C22" s="45"/>
    </row>
    <row r="23" spans="3:3" ht="14.25" x14ac:dyDescent="0.25">
      <c r="C23" s="45"/>
    </row>
    <row r="24" spans="3:3" ht="14.25" x14ac:dyDescent="0.25">
      <c r="C24" s="45"/>
    </row>
    <row r="25" spans="3:3" ht="14.25" x14ac:dyDescent="0.25">
      <c r="C25" s="45"/>
    </row>
    <row r="26" spans="3:3" ht="14.25" x14ac:dyDescent="0.25">
      <c r="C26" s="45"/>
    </row>
    <row r="27" spans="3:3" ht="14.25" x14ac:dyDescent="0.25">
      <c r="C27" s="45"/>
    </row>
  </sheetData>
  <mergeCells count="4">
    <mergeCell ref="A6:C6"/>
    <mergeCell ref="A1:C1"/>
    <mergeCell ref="A3:C3"/>
    <mergeCell ref="A2:C2"/>
  </mergeCells>
  <pageMargins left="0.7" right="0.7" top="0.75" bottom="0.75" header="0.3" footer="0.3"/>
  <pageSetup paperSize="9" scale="3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един.и период. плат.</vt:lpstr>
      <vt:lpstr>связь опер</vt:lpstr>
      <vt:lpstr>связь</vt:lpstr>
      <vt:lpstr>сет связ.</vt:lpstr>
      <vt:lpstr>интернет </vt:lpstr>
      <vt:lpstr>монтаж</vt:lpstr>
      <vt:lpstr>'интернет '!Область_печати</vt:lpstr>
    </vt:vector>
  </TitlesOfParts>
  <Company>Правительство Новосибирской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Дюдина Юлия Константиновна</dc:creator>
  <cp:lastModifiedBy>Харинская Светлана Николаевна</cp:lastModifiedBy>
  <cp:lastPrinted>2021-11-24T04:16:33Z</cp:lastPrinted>
  <dcterms:created xsi:type="dcterms:W3CDTF">2018-11-20T10:06:39Z</dcterms:created>
  <dcterms:modified xsi:type="dcterms:W3CDTF">2022-02-09T08:08:06Z</dcterms:modified>
</cp:coreProperties>
</file>